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320" windowHeight="96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43" i="1"/>
  <c r="G143"/>
  <c r="H143"/>
  <c r="I143"/>
  <c r="J143"/>
  <c r="E143"/>
  <c r="F137"/>
  <c r="G137"/>
  <c r="H137"/>
  <c r="I137"/>
  <c r="J137"/>
  <c r="E137"/>
  <c r="F132"/>
  <c r="G132"/>
  <c r="H132"/>
  <c r="I132"/>
  <c r="J132"/>
  <c r="E132"/>
  <c r="F130"/>
  <c r="G130"/>
  <c r="H130"/>
  <c r="I130"/>
  <c r="J130"/>
  <c r="F128"/>
  <c r="G128"/>
  <c r="H128"/>
  <c r="I128"/>
  <c r="J128"/>
  <c r="E130"/>
  <c r="E128"/>
  <c r="F126"/>
  <c r="G126"/>
  <c r="H126"/>
  <c r="I126"/>
  <c r="J126"/>
  <c r="E126"/>
  <c r="F124"/>
  <c r="G124"/>
  <c r="H124"/>
  <c r="I124"/>
  <c r="J124"/>
  <c r="E124"/>
  <c r="F133"/>
  <c r="G133"/>
  <c r="H133"/>
  <c r="I133"/>
  <c r="J133"/>
  <c r="F146" l="1"/>
  <c r="G146"/>
  <c r="G142"/>
  <c r="H142"/>
  <c r="I142"/>
  <c r="K139"/>
  <c r="L139"/>
  <c r="M139"/>
  <c r="F142"/>
  <c r="J142"/>
  <c r="J111"/>
  <c r="J115" s="1"/>
  <c r="F109"/>
  <c r="F113" s="1"/>
  <c r="G109"/>
  <c r="G113" s="1"/>
  <c r="G134" s="1"/>
  <c r="H109"/>
  <c r="H113" s="1"/>
  <c r="H134" s="1"/>
  <c r="I109"/>
  <c r="I113" s="1"/>
  <c r="I134" s="1"/>
  <c r="J109"/>
  <c r="J113" s="1"/>
  <c r="F108"/>
  <c r="F112" s="1"/>
  <c r="F117" s="1"/>
  <c r="G108"/>
  <c r="G112" s="1"/>
  <c r="G117" s="1"/>
  <c r="H108"/>
  <c r="H112" s="1"/>
  <c r="H117" s="1"/>
  <c r="I108"/>
  <c r="I112" s="1"/>
  <c r="I117" s="1"/>
  <c r="J108"/>
  <c r="J112" s="1"/>
  <c r="J117" s="1"/>
  <c r="F107"/>
  <c r="F111" s="1"/>
  <c r="F115" s="1"/>
  <c r="G107"/>
  <c r="G111" s="1"/>
  <c r="G115" s="1"/>
  <c r="H107"/>
  <c r="H111" s="1"/>
  <c r="H115" s="1"/>
  <c r="I107"/>
  <c r="I111" s="1"/>
  <c r="I115" s="1"/>
  <c r="J107"/>
  <c r="K95"/>
  <c r="L95"/>
  <c r="M95"/>
  <c r="G92"/>
  <c r="G97" s="1"/>
  <c r="H92"/>
  <c r="H97" s="1"/>
  <c r="M93"/>
  <c r="L93"/>
  <c r="K93"/>
  <c r="F89"/>
  <c r="F93" s="1"/>
  <c r="F98" s="1"/>
  <c r="G89"/>
  <c r="G93" s="1"/>
  <c r="G98" s="1"/>
  <c r="H89"/>
  <c r="H93" s="1"/>
  <c r="H98" s="1"/>
  <c r="I89"/>
  <c r="I93" s="1"/>
  <c r="I98" s="1"/>
  <c r="J89"/>
  <c r="J93" s="1"/>
  <c r="J98" s="1"/>
  <c r="K89"/>
  <c r="L89"/>
  <c r="M89"/>
  <c r="F88"/>
  <c r="F92" s="1"/>
  <c r="F97" s="1"/>
  <c r="G88"/>
  <c r="H88"/>
  <c r="I88"/>
  <c r="I92" s="1"/>
  <c r="I97" s="1"/>
  <c r="J88"/>
  <c r="J92" s="1"/>
  <c r="J97" s="1"/>
  <c r="F87"/>
  <c r="F91" s="1"/>
  <c r="F95" s="1"/>
  <c r="G87"/>
  <c r="G91" s="1"/>
  <c r="G95" s="1"/>
  <c r="H87"/>
  <c r="H91" s="1"/>
  <c r="H95" s="1"/>
  <c r="I87"/>
  <c r="I91" s="1"/>
  <c r="I95" s="1"/>
  <c r="J87"/>
  <c r="J91" s="1"/>
  <c r="J95" s="1"/>
  <c r="F78"/>
  <c r="G78"/>
  <c r="H78"/>
  <c r="I78"/>
  <c r="J78"/>
  <c r="F77"/>
  <c r="G77"/>
  <c r="H77"/>
  <c r="I77"/>
  <c r="J77"/>
  <c r="F76"/>
  <c r="G76"/>
  <c r="H76"/>
  <c r="I76"/>
  <c r="J76"/>
  <c r="F75"/>
  <c r="G75"/>
  <c r="H75"/>
  <c r="I75"/>
  <c r="J75"/>
  <c r="F74"/>
  <c r="G74"/>
  <c r="H74"/>
  <c r="I74"/>
  <c r="J74"/>
  <c r="F73"/>
  <c r="F144" s="1"/>
  <c r="G73"/>
  <c r="G144" s="1"/>
  <c r="H73"/>
  <c r="I73"/>
  <c r="I144" s="1"/>
  <c r="J73"/>
  <c r="J144" s="1"/>
  <c r="F65"/>
  <c r="F69" s="1"/>
  <c r="G65"/>
  <c r="G69" s="1"/>
  <c r="H65"/>
  <c r="H69" s="1"/>
  <c r="I65"/>
  <c r="I69" s="1"/>
  <c r="J65"/>
  <c r="J69" s="1"/>
  <c r="F64"/>
  <c r="F68" s="1"/>
  <c r="G64"/>
  <c r="G68" s="1"/>
  <c r="H64"/>
  <c r="H68" s="1"/>
  <c r="I64"/>
  <c r="I68" s="1"/>
  <c r="J64"/>
  <c r="J68" s="1"/>
  <c r="F63"/>
  <c r="F67" s="1"/>
  <c r="F71" s="1"/>
  <c r="G63"/>
  <c r="G67" s="1"/>
  <c r="G71" s="1"/>
  <c r="H63"/>
  <c r="H67" s="1"/>
  <c r="H71" s="1"/>
  <c r="I63"/>
  <c r="I67" s="1"/>
  <c r="I71" s="1"/>
  <c r="J63"/>
  <c r="J67" s="1"/>
  <c r="J71" s="1"/>
  <c r="F42"/>
  <c r="F147" s="1"/>
  <c r="G42"/>
  <c r="G147" s="1"/>
  <c r="H42"/>
  <c r="H147" s="1"/>
  <c r="I42"/>
  <c r="I147" s="1"/>
  <c r="J42"/>
  <c r="J147" s="1"/>
  <c r="E42"/>
  <c r="E147" s="1"/>
  <c r="F41"/>
  <c r="G41"/>
  <c r="H41"/>
  <c r="H146" s="1"/>
  <c r="I41"/>
  <c r="I146" s="1"/>
  <c r="J41"/>
  <c r="J146" s="1"/>
  <c r="F40"/>
  <c r="G40"/>
  <c r="H40"/>
  <c r="H144" s="1"/>
  <c r="I40"/>
  <c r="J40"/>
  <c r="E40"/>
  <c r="F39"/>
  <c r="F141" s="1"/>
  <c r="G39"/>
  <c r="G141" s="1"/>
  <c r="H39"/>
  <c r="H141" s="1"/>
  <c r="I39"/>
  <c r="I141" s="1"/>
  <c r="J39"/>
  <c r="J141" s="1"/>
  <c r="J118" l="1"/>
  <c r="J145" s="1"/>
  <c r="J134"/>
  <c r="F118"/>
  <c r="F145" s="1"/>
  <c r="F134"/>
  <c r="H118"/>
  <c r="H145" s="1"/>
  <c r="I118"/>
  <c r="I145" s="1"/>
  <c r="G118"/>
  <c r="G145" s="1"/>
  <c r="F152"/>
  <c r="G152"/>
  <c r="H152"/>
  <c r="I152"/>
  <c r="J152"/>
  <c r="F151"/>
  <c r="G151"/>
  <c r="H151"/>
  <c r="I151"/>
  <c r="J151"/>
  <c r="F150"/>
  <c r="G150"/>
  <c r="H150"/>
  <c r="I150"/>
  <c r="J150"/>
  <c r="F149"/>
  <c r="G149"/>
  <c r="H149"/>
  <c r="I149"/>
  <c r="J149"/>
  <c r="F148"/>
  <c r="G148"/>
  <c r="H148"/>
  <c r="I148"/>
  <c r="J148"/>
  <c r="K135"/>
  <c r="L135"/>
  <c r="M135"/>
  <c r="E103"/>
  <c r="E109" s="1"/>
  <c r="E113" s="1"/>
  <c r="E134" s="1"/>
  <c r="E105"/>
  <c r="E102"/>
  <c r="E107" l="1"/>
  <c r="E111" s="1"/>
  <c r="E115" s="1"/>
  <c r="E108"/>
  <c r="E112" s="1"/>
  <c r="E117" s="1"/>
  <c r="E118"/>
  <c r="E145" s="1"/>
  <c r="E83"/>
  <c r="E133" s="1"/>
  <c r="E82"/>
  <c r="E88" l="1"/>
  <c r="E92" s="1"/>
  <c r="E97" s="1"/>
  <c r="E87"/>
  <c r="E91" s="1"/>
  <c r="E95" s="1"/>
  <c r="E89"/>
  <c r="E93" s="1"/>
  <c r="E98" s="1"/>
  <c r="E142"/>
  <c r="E61"/>
  <c r="E55"/>
  <c r="E56"/>
  <c r="E57"/>
  <c r="E58"/>
  <c r="E59"/>
  <c r="E54"/>
  <c r="G136"/>
  <c r="H136"/>
  <c r="I136"/>
  <c r="J136"/>
  <c r="E49"/>
  <c r="E50"/>
  <c r="E51"/>
  <c r="E52"/>
  <c r="E48"/>
  <c r="F35"/>
  <c r="G35"/>
  <c r="H35"/>
  <c r="I35"/>
  <c r="J35"/>
  <c r="E35"/>
  <c r="E22"/>
  <c r="E41" s="1"/>
  <c r="E146" s="1"/>
  <c r="E21"/>
  <c r="E39" s="1"/>
  <c r="E141" s="1"/>
  <c r="E74" l="1"/>
  <c r="E73"/>
  <c r="E144" s="1"/>
  <c r="E64"/>
  <c r="E68" s="1"/>
  <c r="E75"/>
  <c r="E76"/>
  <c r="E78"/>
  <c r="E77"/>
  <c r="E65"/>
  <c r="E69" s="1"/>
  <c r="E63"/>
  <c r="E67" s="1"/>
  <c r="E148"/>
  <c r="E149"/>
  <c r="E152"/>
  <c r="E150"/>
  <c r="E151"/>
  <c r="F136"/>
  <c r="G37"/>
  <c r="H37"/>
  <c r="I37"/>
  <c r="J37"/>
  <c r="F37"/>
  <c r="H139" l="1"/>
  <c r="F139"/>
  <c r="G139"/>
  <c r="J139"/>
  <c r="I139"/>
  <c r="E71"/>
  <c r="H135"/>
  <c r="F135"/>
  <c r="G135"/>
  <c r="J135"/>
  <c r="I135"/>
  <c r="E37"/>
  <c r="E135" l="1"/>
  <c r="E139"/>
  <c r="E136"/>
</calcChain>
</file>

<file path=xl/sharedStrings.xml><?xml version="1.0" encoding="utf-8"?>
<sst xmlns="http://schemas.openxmlformats.org/spreadsheetml/2006/main" count="210" uniqueCount="79">
  <si>
    <t>районный бюджет</t>
  </si>
  <si>
    <t>Итого по задаче 1</t>
  </si>
  <si>
    <t xml:space="preserve">Бацевичский сельисполком                          </t>
  </si>
  <si>
    <t>Долговский сельисполком</t>
  </si>
  <si>
    <t>Колбчанский сельисполком</t>
  </si>
  <si>
    <t>Несятский сельисполком</t>
  </si>
  <si>
    <t>Потокский сельисполком</t>
  </si>
  <si>
    <t>сельские бюджеты</t>
  </si>
  <si>
    <t>Итого по задаче 2</t>
  </si>
  <si>
    <t>Итого по Государственной программе</t>
  </si>
  <si>
    <t>к региональному</t>
  </si>
  <si>
    <t>комплексу мероприятий</t>
  </si>
  <si>
    <t>по реализации в Кличевском районе</t>
  </si>
  <si>
    <t>Государственной программы</t>
  </si>
  <si>
    <t xml:space="preserve">"Комфортное жилье и благоприятная </t>
  </si>
  <si>
    <t>среда" на 2021 - 2025 годы</t>
  </si>
  <si>
    <t>КОМПЛЕКС МЕРРОПРИЯТИЙ</t>
  </si>
  <si>
    <t xml:space="preserve">Наименование мероприятия </t>
  </si>
  <si>
    <t>Срок реализации, годы</t>
  </si>
  <si>
    <t>Заказчики</t>
  </si>
  <si>
    <t>Источники финансирования</t>
  </si>
  <si>
    <t>Объем финансирования, рублей</t>
  </si>
  <si>
    <t>в том числе по годам</t>
  </si>
  <si>
    <t>всего</t>
  </si>
  <si>
    <t>Мероприятия подпрограммы 1 «Доступность услуг»</t>
  </si>
  <si>
    <t>Задача 1.Обеспечение доступности и качества предоставляемых жилищно-коммунальным услугам (далее – ЖКУ)</t>
  </si>
  <si>
    <t>Предоставление субсидий на возмещение части расходов по оказываемым населению ЖКУ</t>
  </si>
  <si>
    <t>2021-2025</t>
  </si>
  <si>
    <t>Предоставление населению льгот по оплате ЖКУ</t>
  </si>
  <si>
    <t>Кличевское УКП "Жилкомхоз"</t>
  </si>
  <si>
    <t>УПКПВКХ "Могилевоблводоканал"</t>
  </si>
  <si>
    <t>Предоставление населению безналичных жилищных субсидий</t>
  </si>
  <si>
    <t>Кличевский райисполком</t>
  </si>
  <si>
    <t>Возмещение расходов организаций, осуществляющих начисление платы за ЖКУ и платы за пользование жилым помещением,связанных с выполнением функций по предоставлению безналичных жилищных субсидий</t>
  </si>
  <si>
    <t>Государственное предприятие "МОЦИС"</t>
  </si>
  <si>
    <t>Возмещение расходов организаций ЖКХ, связанных с регистрацией граждан по месту жительства и месту пребывания</t>
  </si>
  <si>
    <t>Задача 2. Содействие повышения качества бытовых услуг и их разнообразию</t>
  </si>
  <si>
    <t>Предоставление населению услуг общих отделений бань и душевых</t>
  </si>
  <si>
    <t>Мероприятия подпрограммы 2 «Благоустройство»</t>
  </si>
  <si>
    <t>Задача. Повышение уровня благоустроенности территорий населенных пунктов</t>
  </si>
  <si>
    <t>Поддержание и восстановление санитарного и технического состояния придомовых территорий многоквартирных жилых домов</t>
  </si>
  <si>
    <t>Содержание и ремонт объектов благоустройства, кроме наружного освещения, а также содержания иулично-дорожной сети населенных пунктов</t>
  </si>
  <si>
    <t>сельский бюджет</t>
  </si>
  <si>
    <t>Бацевичский сельисполком</t>
  </si>
  <si>
    <t>по реализации в Кличевском районе Государственной программы и ее подпрограмм</t>
  </si>
  <si>
    <t>Наружное освещение населенных пунктов</t>
  </si>
  <si>
    <t>Содержание и ремонт улично-дорожной сети населенных пунктов</t>
  </si>
  <si>
    <t>Всего по подпрограмме 2</t>
  </si>
  <si>
    <r>
      <t>Мероприятия подпрограммы 3 «Эффективное теплоснабжение</t>
    </r>
    <r>
      <rPr>
        <sz val="15"/>
        <color theme="1"/>
        <rFont val="Times New Roman"/>
        <family val="1"/>
        <charset val="204"/>
      </rPr>
      <t>»</t>
    </r>
  </si>
  <si>
    <t>Задача. Повышение надежности, технгологической и экономической эффективности теплоснабжения</t>
  </si>
  <si>
    <t>Замена (капитальный ремонт, приобретение, модернизация, реконструкция) тепловых сетей с длительными сроками эксплуатации и неудовлетворительными теплотехническими характеристиками, закрепленных на праве хозяйственного ведения за организациями ЖКХ</t>
  </si>
  <si>
    <t>собственные средства организации</t>
  </si>
  <si>
    <t>Модернизация (реконструкция) котельных на местных топливно - энергетических ресурсах, закрепленных на праве хозяйственного ведения за организациями ЖКХ, с установкой более эффективного оборудования, в том числе котельного</t>
  </si>
  <si>
    <t>Итого по подпрограмме 3</t>
  </si>
  <si>
    <r>
      <t>Мероприятия подпрограммы 4 «Ремонт жилья</t>
    </r>
    <r>
      <rPr>
        <sz val="15"/>
        <color theme="1"/>
        <rFont val="Times New Roman"/>
        <family val="1"/>
        <charset val="204"/>
      </rPr>
      <t>»</t>
    </r>
  </si>
  <si>
    <t>Задача 1. Восстановление технических и потребительских качеств, а также сохранение эксплуатационной надежности жилищного фонда</t>
  </si>
  <si>
    <t>Капитальный ремонт жилищного фонда</t>
  </si>
  <si>
    <t>Итого по подпрограмме 4</t>
  </si>
  <si>
    <t>средства населения</t>
  </si>
  <si>
    <t>Итого по задаче 11</t>
  </si>
  <si>
    <t>Итого по задаче 12</t>
  </si>
  <si>
    <t>Итого по задаче 13</t>
  </si>
  <si>
    <t>Итого по подпрограмме 1</t>
  </si>
  <si>
    <t>в том числе по заказчикам:</t>
  </si>
  <si>
    <t>Итого по подпрограмме 2</t>
  </si>
  <si>
    <t>в том числе</t>
  </si>
  <si>
    <t>Итого по задаче</t>
  </si>
  <si>
    <t>в том числе:</t>
  </si>
  <si>
    <t>Всего по подпрограмме 3</t>
  </si>
  <si>
    <t>Всего по подпрограмме 4</t>
  </si>
  <si>
    <t>Всего по Государственной программе</t>
  </si>
  <si>
    <t>Текущий ремонт жилищного фонда</t>
  </si>
  <si>
    <r>
      <t>Мероприятия подпрограммы 6 «Цель 99</t>
    </r>
    <r>
      <rPr>
        <sz val="15"/>
        <color theme="1"/>
        <rFont val="Times New Roman"/>
        <family val="1"/>
        <charset val="204"/>
      </rPr>
      <t>»</t>
    </r>
  </si>
  <si>
    <t>Проведение информационной и разъяснительной работы с населением по вопросам раздельного сбора ТКО</t>
  </si>
  <si>
    <t>средства оператора</t>
  </si>
  <si>
    <t>Итого по подпрограмме 6</t>
  </si>
  <si>
    <t>Задача. Минимизация объема захоронения ТКО</t>
  </si>
  <si>
    <t>Всего по подпрограмме 6</t>
  </si>
  <si>
    <t>Приложение 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</si>
</sst>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" fontId="4" fillId="0" borderId="0" xfId="0" applyNumberFormat="1" applyFont="1" applyAlignment="1">
      <alignment horizontal="left" vertical="center" wrapText="1"/>
    </xf>
    <xf numFmtId="0" fontId="5" fillId="0" borderId="0" xfId="0" applyFont="1"/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ont="1"/>
    <xf numFmtId="4" fontId="4" fillId="0" borderId="0" xfId="0" applyNumberFormat="1" applyFont="1" applyAlignment="1">
      <alignment horizontal="left" vertical="center" wrapText="1"/>
    </xf>
    <xf numFmtId="0" fontId="0" fillId="0" borderId="0" xfId="0" applyFont="1" applyBorder="1" applyAlignment="1">
      <alignment vertical="top" wrapText="1"/>
    </xf>
    <xf numFmtId="4" fontId="3" fillId="0" borderId="0" xfId="0" applyNumberFormat="1" applyFont="1" applyBorder="1" applyAlignment="1">
      <alignment horizontal="left" vertical="top" wrapText="1"/>
    </xf>
    <xf numFmtId="0" fontId="0" fillId="0" borderId="0" xfId="0"/>
    <xf numFmtId="4" fontId="4" fillId="0" borderId="0" xfId="0" applyNumberFormat="1" applyFont="1" applyAlignment="1">
      <alignment horizontal="left" vertical="center" wrapText="1"/>
    </xf>
    <xf numFmtId="0" fontId="3" fillId="0" borderId="0" xfId="0" applyFont="1"/>
    <xf numFmtId="0" fontId="0" fillId="0" borderId="0" xfId="0" applyFill="1"/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4" fontId="4" fillId="0" borderId="0" xfId="0" applyNumberFormat="1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/>
    </xf>
    <xf numFmtId="4" fontId="3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/>
    </xf>
    <xf numFmtId="2" fontId="3" fillId="0" borderId="0" xfId="0" applyNumberFormat="1" applyFont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4" fontId="0" fillId="0" borderId="0" xfId="0" applyNumberFormat="1" applyFont="1"/>
    <xf numFmtId="0" fontId="0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2" fontId="3" fillId="0" borderId="0" xfId="0" applyNumberFormat="1" applyFont="1" applyFill="1" applyBorder="1" applyAlignment="1">
      <alignment horizontal="center" vertical="top"/>
    </xf>
    <xf numFmtId="0" fontId="0" fillId="0" borderId="0" xfId="0" applyFont="1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0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4" fillId="0" borderId="0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4"/>
  <sheetViews>
    <sheetView tabSelected="1" zoomScaleNormal="100" workbookViewId="0">
      <selection activeCell="H1" sqref="H1"/>
    </sheetView>
  </sheetViews>
  <sheetFormatPr defaultRowHeight="15"/>
  <cols>
    <col min="1" max="1" width="40.85546875" style="17" customWidth="1"/>
    <col min="2" max="2" width="14.28515625" style="17" customWidth="1"/>
    <col min="3" max="3" width="18" style="17" customWidth="1"/>
    <col min="4" max="4" width="20.7109375" style="17" customWidth="1"/>
    <col min="5" max="5" width="20" style="17" customWidth="1"/>
    <col min="6" max="6" width="14.140625" style="17" customWidth="1"/>
    <col min="7" max="7" width="14" style="17" customWidth="1"/>
    <col min="8" max="8" width="14.5703125" style="17" customWidth="1"/>
    <col min="9" max="9" width="13" style="17" customWidth="1"/>
    <col min="10" max="10" width="14.140625" style="17" customWidth="1"/>
    <col min="11" max="13" width="9.140625" hidden="1" customWidth="1"/>
    <col min="14" max="14" width="15.42578125" customWidth="1"/>
    <col min="15" max="16" width="12.7109375" customWidth="1"/>
    <col min="17" max="17" width="11.28515625" customWidth="1"/>
    <col min="18" max="18" width="13" customWidth="1"/>
    <col min="19" max="19" width="13.5703125" customWidth="1"/>
  </cols>
  <sheetData>
    <row r="1" spans="1:14" ht="15.75">
      <c r="H1" s="25" t="s">
        <v>78</v>
      </c>
      <c r="I1" s="25"/>
    </row>
    <row r="2" spans="1:14" ht="15.75">
      <c r="H2" s="25" t="s">
        <v>10</v>
      </c>
      <c r="I2" s="25"/>
    </row>
    <row r="3" spans="1:14" ht="15.75">
      <c r="H3" s="25" t="s">
        <v>11</v>
      </c>
      <c r="I3" s="25"/>
    </row>
    <row r="4" spans="1:14" ht="15.75">
      <c r="H4" s="25" t="s">
        <v>12</v>
      </c>
      <c r="I4" s="25"/>
    </row>
    <row r="5" spans="1:14" ht="15.75">
      <c r="H5" s="25" t="s">
        <v>13</v>
      </c>
      <c r="I5" s="25"/>
    </row>
    <row r="6" spans="1:14" ht="15.75">
      <c r="H6" s="25" t="s">
        <v>14</v>
      </c>
      <c r="I6" s="25"/>
    </row>
    <row r="7" spans="1:14" ht="15.75">
      <c r="H7" s="25" t="s">
        <v>15</v>
      </c>
      <c r="I7" s="25"/>
    </row>
    <row r="8" spans="1:14" ht="15.75">
      <c r="I8" s="25"/>
      <c r="J8" s="25"/>
    </row>
    <row r="9" spans="1:14" ht="19.5">
      <c r="A9" s="18" t="s">
        <v>16</v>
      </c>
      <c r="B9" s="18"/>
      <c r="C9" s="18"/>
      <c r="D9" s="18"/>
      <c r="E9" s="18"/>
      <c r="F9" s="18"/>
      <c r="G9" s="18"/>
      <c r="H9" s="18"/>
      <c r="I9" s="18"/>
      <c r="J9" s="18"/>
      <c r="K9" s="2"/>
      <c r="L9" s="2"/>
      <c r="M9" s="2"/>
      <c r="N9" s="2"/>
    </row>
    <row r="10" spans="1:14" ht="19.5">
      <c r="A10" s="18" t="s">
        <v>44</v>
      </c>
      <c r="B10" s="18"/>
      <c r="C10" s="18"/>
      <c r="D10" s="18"/>
      <c r="E10" s="18"/>
      <c r="F10" s="18"/>
      <c r="G10" s="18"/>
      <c r="H10" s="18"/>
      <c r="I10" s="18"/>
      <c r="J10" s="18"/>
      <c r="K10" s="2"/>
      <c r="L10" s="2"/>
      <c r="M10" s="2"/>
      <c r="N10" s="2"/>
    </row>
    <row r="11" spans="1:14" ht="19.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2"/>
      <c r="L11" s="2"/>
      <c r="M11" s="2"/>
      <c r="N11" s="2"/>
    </row>
    <row r="12" spans="1:14" ht="19.5">
      <c r="A12" s="66" t="s">
        <v>17</v>
      </c>
      <c r="B12" s="69" t="s">
        <v>18</v>
      </c>
      <c r="C12" s="69" t="s">
        <v>19</v>
      </c>
      <c r="D12" s="69" t="s">
        <v>20</v>
      </c>
      <c r="E12" s="62" t="s">
        <v>21</v>
      </c>
      <c r="F12" s="63"/>
      <c r="G12" s="63"/>
      <c r="H12" s="63"/>
      <c r="I12" s="63"/>
      <c r="J12" s="64"/>
      <c r="K12" s="2"/>
      <c r="L12" s="2"/>
      <c r="M12" s="2"/>
      <c r="N12" s="2"/>
    </row>
    <row r="13" spans="1:14" ht="19.5">
      <c r="A13" s="67"/>
      <c r="B13" s="70"/>
      <c r="C13" s="70"/>
      <c r="D13" s="70"/>
      <c r="E13" s="62" t="s">
        <v>22</v>
      </c>
      <c r="F13" s="63"/>
      <c r="G13" s="63"/>
      <c r="H13" s="63"/>
      <c r="I13" s="63"/>
      <c r="J13" s="64"/>
      <c r="K13" s="2"/>
      <c r="L13" s="2"/>
      <c r="M13" s="2"/>
      <c r="N13" s="2"/>
    </row>
    <row r="14" spans="1:14" ht="19.5">
      <c r="A14" s="68"/>
      <c r="B14" s="71"/>
      <c r="C14" s="71"/>
      <c r="D14" s="71"/>
      <c r="E14" s="26" t="s">
        <v>23</v>
      </c>
      <c r="F14" s="26">
        <v>2021</v>
      </c>
      <c r="G14" s="26">
        <v>2022</v>
      </c>
      <c r="H14" s="26">
        <v>2023</v>
      </c>
      <c r="I14" s="26">
        <v>2024</v>
      </c>
      <c r="J14" s="26">
        <v>2025</v>
      </c>
      <c r="K14" s="2"/>
      <c r="L14" s="2"/>
      <c r="M14" s="2"/>
      <c r="N14" s="2"/>
    </row>
    <row r="15" spans="1:14">
      <c r="A15" s="57" t="s">
        <v>24</v>
      </c>
      <c r="B15" s="57"/>
      <c r="C15" s="57"/>
      <c r="D15" s="57"/>
      <c r="E15" s="57"/>
      <c r="F15" s="57"/>
      <c r="G15" s="57"/>
      <c r="H15" s="57"/>
      <c r="I15" s="57"/>
      <c r="J15" s="57"/>
    </row>
    <row r="16" spans="1:14">
      <c r="A16" s="57"/>
      <c r="B16" s="57"/>
      <c r="C16" s="57"/>
      <c r="D16" s="57"/>
      <c r="E16" s="57"/>
      <c r="F16" s="57"/>
      <c r="G16" s="57"/>
      <c r="H16" s="57"/>
      <c r="I16" s="57"/>
      <c r="J16" s="57"/>
    </row>
    <row r="17" spans="1:26">
      <c r="A17" s="72" t="s">
        <v>25</v>
      </c>
      <c r="B17" s="72"/>
      <c r="C17" s="72"/>
      <c r="D17" s="72"/>
      <c r="E17" s="72"/>
      <c r="F17" s="72"/>
      <c r="G17" s="72"/>
      <c r="H17" s="72"/>
      <c r="I17" s="72"/>
      <c r="J17" s="72"/>
    </row>
    <row r="18" spans="1:26">
      <c r="A18" s="72"/>
      <c r="B18" s="72"/>
      <c r="C18" s="72"/>
      <c r="D18" s="72"/>
      <c r="E18" s="72"/>
      <c r="F18" s="72"/>
      <c r="G18" s="72"/>
      <c r="H18" s="72"/>
      <c r="I18" s="72"/>
      <c r="J18" s="72"/>
    </row>
    <row r="19" spans="1:26" ht="47.25">
      <c r="A19" s="34" t="s">
        <v>26</v>
      </c>
      <c r="B19" s="19" t="s">
        <v>27</v>
      </c>
      <c r="C19" s="19" t="s">
        <v>29</v>
      </c>
      <c r="D19" s="19" t="s">
        <v>0</v>
      </c>
      <c r="E19" s="27">
        <v>6130255</v>
      </c>
      <c r="F19" s="27">
        <v>1087200</v>
      </c>
      <c r="G19" s="27">
        <v>1196471</v>
      </c>
      <c r="H19" s="27">
        <v>1238347</v>
      </c>
      <c r="I19" s="27">
        <v>1281689</v>
      </c>
      <c r="J19" s="27">
        <v>1326548</v>
      </c>
    </row>
    <row r="20" spans="1:26" s="13" customFormat="1" ht="15.75">
      <c r="A20" s="34"/>
      <c r="B20" s="19"/>
      <c r="C20" s="19"/>
      <c r="D20" s="19"/>
      <c r="E20" s="27"/>
      <c r="F20" s="27"/>
      <c r="G20" s="27"/>
      <c r="H20" s="27"/>
      <c r="I20" s="27"/>
      <c r="J20" s="27"/>
    </row>
    <row r="21" spans="1:26" ht="50.25" customHeight="1">
      <c r="A21" s="65" t="s">
        <v>28</v>
      </c>
      <c r="B21" s="59" t="s">
        <v>27</v>
      </c>
      <c r="C21" s="19" t="s">
        <v>29</v>
      </c>
      <c r="D21" s="59" t="s">
        <v>0</v>
      </c>
      <c r="E21" s="27">
        <f>F21+G21+H21+I21+J21</f>
        <v>18403</v>
      </c>
      <c r="F21" s="27">
        <v>3471</v>
      </c>
      <c r="G21" s="27">
        <v>3634</v>
      </c>
      <c r="H21" s="27">
        <v>3692</v>
      </c>
      <c r="I21" s="27">
        <v>3762</v>
      </c>
      <c r="J21" s="27">
        <v>3844</v>
      </c>
    </row>
    <row r="22" spans="1:26" ht="58.5" customHeight="1">
      <c r="A22" s="65"/>
      <c r="B22" s="59"/>
      <c r="C22" s="19" t="s">
        <v>30</v>
      </c>
      <c r="D22" s="59"/>
      <c r="E22" s="27">
        <f>F22+G22+H22+I22+J22</f>
        <v>11600</v>
      </c>
      <c r="F22" s="27">
        <v>2000</v>
      </c>
      <c r="G22" s="27">
        <v>2100</v>
      </c>
      <c r="H22" s="27">
        <v>2300</v>
      </c>
      <c r="I22" s="27">
        <v>2500</v>
      </c>
      <c r="J22" s="27">
        <v>2700</v>
      </c>
    </row>
    <row r="23" spans="1:26" s="13" customFormat="1" ht="15" customHeight="1">
      <c r="A23" s="34"/>
      <c r="B23" s="19"/>
      <c r="C23" s="19"/>
      <c r="D23" s="19"/>
      <c r="E23" s="27"/>
      <c r="F23" s="27"/>
      <c r="G23" s="27"/>
      <c r="H23" s="27"/>
      <c r="I23" s="27"/>
      <c r="J23" s="27"/>
    </row>
    <row r="24" spans="1:26" ht="41.25" customHeight="1">
      <c r="A24" s="34" t="s">
        <v>31</v>
      </c>
      <c r="B24" s="19" t="s">
        <v>27</v>
      </c>
      <c r="C24" s="19" t="s">
        <v>32</v>
      </c>
      <c r="D24" s="19" t="s">
        <v>0</v>
      </c>
      <c r="E24" s="27">
        <v>26352</v>
      </c>
      <c r="F24" s="27">
        <v>4805</v>
      </c>
      <c r="G24" s="27">
        <v>5036</v>
      </c>
      <c r="H24" s="27">
        <v>5263</v>
      </c>
      <c r="I24" s="27">
        <v>5500</v>
      </c>
      <c r="J24" s="27">
        <v>5748</v>
      </c>
    </row>
    <row r="25" spans="1:26" s="13" customFormat="1" ht="14.25" customHeight="1">
      <c r="A25" s="34"/>
      <c r="B25" s="19"/>
      <c r="C25" s="19"/>
      <c r="D25" s="19"/>
      <c r="E25" s="27"/>
      <c r="F25" s="27"/>
      <c r="G25" s="27"/>
      <c r="H25" s="27"/>
      <c r="I25" s="27"/>
      <c r="J25" s="27"/>
    </row>
    <row r="26" spans="1:26" ht="102" customHeight="1">
      <c r="A26" s="34" t="s">
        <v>33</v>
      </c>
      <c r="B26" s="19" t="s">
        <v>27</v>
      </c>
      <c r="C26" s="19" t="s">
        <v>34</v>
      </c>
      <c r="D26" s="19" t="s">
        <v>0</v>
      </c>
      <c r="E26" s="27">
        <v>25638</v>
      </c>
      <c r="F26" s="27">
        <v>4844</v>
      </c>
      <c r="G26" s="27">
        <v>4860</v>
      </c>
      <c r="H26" s="27">
        <v>5079</v>
      </c>
      <c r="I26" s="27">
        <v>5308</v>
      </c>
      <c r="J26" s="27">
        <v>5547</v>
      </c>
    </row>
    <row r="27" spans="1:26" s="13" customFormat="1" ht="18.75" customHeight="1">
      <c r="A27" s="34"/>
      <c r="B27" s="19"/>
      <c r="C27" s="19"/>
      <c r="D27" s="19"/>
      <c r="E27" s="27"/>
      <c r="F27" s="27"/>
      <c r="G27" s="27"/>
      <c r="H27" s="27"/>
      <c r="I27" s="27"/>
      <c r="J27" s="27"/>
    </row>
    <row r="28" spans="1:26" ht="66.75" customHeight="1">
      <c r="A28" s="34" t="s">
        <v>35</v>
      </c>
      <c r="B28" s="19" t="s">
        <v>27</v>
      </c>
      <c r="C28" s="19" t="s">
        <v>34</v>
      </c>
      <c r="D28" s="19" t="s">
        <v>0</v>
      </c>
      <c r="E28" s="27">
        <v>46961</v>
      </c>
      <c r="F28" s="27">
        <v>12317</v>
      </c>
      <c r="G28" s="27">
        <v>8098</v>
      </c>
      <c r="H28" s="27">
        <v>8462</v>
      </c>
      <c r="I28" s="27">
        <v>8843</v>
      </c>
      <c r="J28" s="27">
        <v>9241</v>
      </c>
    </row>
    <row r="29" spans="1:26" s="13" customFormat="1" ht="15.75" customHeight="1">
      <c r="A29" s="34"/>
      <c r="B29" s="19"/>
      <c r="C29" s="19"/>
      <c r="D29" s="19"/>
      <c r="E29" s="27"/>
      <c r="F29" s="27"/>
      <c r="G29" s="27"/>
      <c r="H29" s="27"/>
      <c r="I29" s="27"/>
      <c r="J29" s="27"/>
    </row>
    <row r="30" spans="1:26" ht="21" customHeight="1">
      <c r="A30" s="20" t="s">
        <v>1</v>
      </c>
      <c r="B30" s="20"/>
      <c r="C30" s="20"/>
      <c r="D30" s="20"/>
      <c r="E30" s="27">
        <v>6259209</v>
      </c>
      <c r="F30" s="27">
        <v>1114637</v>
      </c>
      <c r="G30" s="27">
        <v>1220199</v>
      </c>
      <c r="H30" s="27">
        <v>1263143</v>
      </c>
      <c r="I30" s="27">
        <v>1307602</v>
      </c>
      <c r="J30" s="27">
        <v>1353628</v>
      </c>
      <c r="K30" s="8" t="s">
        <v>59</v>
      </c>
      <c r="L30" s="8" t="s">
        <v>60</v>
      </c>
      <c r="M30" s="8" t="s">
        <v>61</v>
      </c>
      <c r="N30" s="8"/>
      <c r="U30" s="1"/>
      <c r="V30" s="1"/>
      <c r="W30" s="1"/>
      <c r="X30" s="1"/>
      <c r="Y30" s="1"/>
      <c r="Z30" s="1"/>
    </row>
    <row r="31" spans="1:26" s="13" customFormat="1" ht="17.25" customHeight="1">
      <c r="A31" s="20"/>
      <c r="B31" s="20"/>
      <c r="C31" s="20"/>
      <c r="D31" s="20"/>
      <c r="E31" s="27"/>
      <c r="F31" s="27"/>
      <c r="G31" s="27"/>
      <c r="H31" s="27"/>
      <c r="I31" s="27"/>
      <c r="J31" s="27"/>
      <c r="K31" s="8"/>
      <c r="L31" s="8"/>
      <c r="M31" s="8"/>
      <c r="N31" s="8"/>
      <c r="U31" s="14"/>
      <c r="V31" s="14"/>
      <c r="W31" s="14"/>
      <c r="X31" s="14"/>
      <c r="Y31" s="14"/>
      <c r="Z31" s="14"/>
    </row>
    <row r="32" spans="1:26" ht="19.5" customHeight="1">
      <c r="A32" s="60" t="s">
        <v>36</v>
      </c>
      <c r="B32" s="60"/>
      <c r="C32" s="60"/>
      <c r="D32" s="60"/>
      <c r="E32" s="60"/>
      <c r="F32" s="60"/>
      <c r="G32" s="60"/>
      <c r="H32" s="60"/>
      <c r="I32" s="60"/>
      <c r="J32" s="60"/>
      <c r="U32" s="1"/>
      <c r="V32" s="1"/>
      <c r="W32" s="1"/>
      <c r="X32" s="1"/>
      <c r="Y32" s="1"/>
      <c r="Z32" s="1"/>
    </row>
    <row r="33" spans="1:26" ht="31.5">
      <c r="A33" s="24" t="s">
        <v>37</v>
      </c>
      <c r="B33" s="19" t="s">
        <v>27</v>
      </c>
      <c r="C33" s="19" t="s">
        <v>29</v>
      </c>
      <c r="D33" s="19" t="s">
        <v>0</v>
      </c>
      <c r="E33" s="28">
        <v>165101</v>
      </c>
      <c r="F33" s="28">
        <v>24511</v>
      </c>
      <c r="G33" s="28">
        <v>32862</v>
      </c>
      <c r="H33" s="28">
        <v>34341</v>
      </c>
      <c r="I33" s="28">
        <v>35886</v>
      </c>
      <c r="J33" s="28">
        <v>37501</v>
      </c>
      <c r="U33" s="1"/>
      <c r="V33" s="1"/>
      <c r="W33" s="1"/>
      <c r="X33" s="1"/>
      <c r="Y33" s="1"/>
      <c r="Z33" s="1"/>
    </row>
    <row r="34" spans="1:26" s="13" customFormat="1" ht="15.75">
      <c r="A34" s="24"/>
      <c r="B34" s="19"/>
      <c r="C34" s="19"/>
      <c r="D34" s="19"/>
      <c r="E34" s="28"/>
      <c r="F34" s="28"/>
      <c r="G34" s="28"/>
      <c r="H34" s="28"/>
      <c r="I34" s="28"/>
      <c r="J34" s="28"/>
      <c r="U34" s="14"/>
      <c r="V34" s="14"/>
      <c r="W34" s="14"/>
      <c r="X34" s="14"/>
      <c r="Y34" s="14"/>
      <c r="Z34" s="14"/>
    </row>
    <row r="35" spans="1:26" s="9" customFormat="1" ht="15.75">
      <c r="A35" s="20" t="s">
        <v>8</v>
      </c>
      <c r="B35" s="21"/>
      <c r="C35" s="21"/>
      <c r="D35" s="19" t="s">
        <v>0</v>
      </c>
      <c r="E35" s="27">
        <f>E33</f>
        <v>165101</v>
      </c>
      <c r="F35" s="27">
        <f t="shared" ref="F35:J35" si="0">F33</f>
        <v>24511</v>
      </c>
      <c r="G35" s="27">
        <f t="shared" si="0"/>
        <v>32862</v>
      </c>
      <c r="H35" s="27">
        <f t="shared" si="0"/>
        <v>34341</v>
      </c>
      <c r="I35" s="27">
        <f t="shared" si="0"/>
        <v>35886</v>
      </c>
      <c r="J35" s="27">
        <f t="shared" si="0"/>
        <v>37501</v>
      </c>
      <c r="U35" s="10"/>
      <c r="V35" s="10"/>
      <c r="W35" s="10"/>
      <c r="X35" s="10"/>
      <c r="Y35" s="10"/>
      <c r="Z35" s="10"/>
    </row>
    <row r="36" spans="1:26" s="9" customFormat="1" ht="15.75">
      <c r="A36" s="20"/>
      <c r="B36" s="21"/>
      <c r="C36" s="21"/>
      <c r="D36" s="19"/>
      <c r="E36" s="27"/>
      <c r="F36" s="27"/>
      <c r="G36" s="27"/>
      <c r="H36" s="27"/>
      <c r="I36" s="27"/>
      <c r="J36" s="27"/>
      <c r="U36" s="10"/>
      <c r="V36" s="10"/>
      <c r="W36" s="10"/>
      <c r="X36" s="10"/>
      <c r="Y36" s="10"/>
      <c r="Z36" s="10"/>
    </row>
    <row r="37" spans="1:26" s="9" customFormat="1" ht="15.75">
      <c r="A37" s="35" t="s">
        <v>62</v>
      </c>
      <c r="B37" s="11"/>
      <c r="C37" s="11"/>
      <c r="D37" s="19" t="s">
        <v>0</v>
      </c>
      <c r="E37" s="29">
        <f>E30+E35</f>
        <v>6424310</v>
      </c>
      <c r="F37" s="12">
        <f t="shared" ref="F37:J37" si="1">F30+F35</f>
        <v>1139148</v>
      </c>
      <c r="G37" s="12">
        <f t="shared" si="1"/>
        <v>1253061</v>
      </c>
      <c r="H37" s="12">
        <f t="shared" si="1"/>
        <v>1297484</v>
      </c>
      <c r="I37" s="12">
        <f t="shared" si="1"/>
        <v>1343488</v>
      </c>
      <c r="J37" s="12">
        <f t="shared" si="1"/>
        <v>1391129</v>
      </c>
    </row>
    <row r="38" spans="1:26" s="9" customFormat="1" ht="15.75">
      <c r="A38" s="35" t="s">
        <v>63</v>
      </c>
      <c r="B38" s="11"/>
      <c r="C38" s="11"/>
      <c r="D38" s="19"/>
      <c r="E38" s="29"/>
      <c r="F38" s="12"/>
      <c r="G38" s="12"/>
      <c r="H38" s="12"/>
      <c r="I38" s="12"/>
      <c r="J38" s="12"/>
    </row>
    <row r="39" spans="1:26" s="9" customFormat="1" ht="15.75">
      <c r="A39" s="7" t="s">
        <v>29</v>
      </c>
      <c r="B39" s="11"/>
      <c r="C39" s="11"/>
      <c r="D39" s="19" t="s">
        <v>0</v>
      </c>
      <c r="E39" s="29">
        <f>E19+E21+E33</f>
        <v>6313759</v>
      </c>
      <c r="F39" s="29">
        <f t="shared" ref="F39:J39" si="2">F19+F21+F33</f>
        <v>1115182</v>
      </c>
      <c r="G39" s="29">
        <f t="shared" si="2"/>
        <v>1232967</v>
      </c>
      <c r="H39" s="29">
        <f t="shared" si="2"/>
        <v>1276380</v>
      </c>
      <c r="I39" s="29">
        <f t="shared" si="2"/>
        <v>1321337</v>
      </c>
      <c r="J39" s="29">
        <f t="shared" si="2"/>
        <v>1367893</v>
      </c>
    </row>
    <row r="40" spans="1:26" s="9" customFormat="1" ht="15.75">
      <c r="A40" s="7" t="s">
        <v>32</v>
      </c>
      <c r="B40" s="11"/>
      <c r="C40" s="11"/>
      <c r="D40" s="19" t="s">
        <v>0</v>
      </c>
      <c r="E40" s="29">
        <f>E24</f>
        <v>26352</v>
      </c>
      <c r="F40" s="29">
        <f t="shared" ref="F40:J40" si="3">F24</f>
        <v>4805</v>
      </c>
      <c r="G40" s="29">
        <f t="shared" si="3"/>
        <v>5036</v>
      </c>
      <c r="H40" s="29">
        <f t="shared" si="3"/>
        <v>5263</v>
      </c>
      <c r="I40" s="29">
        <f t="shared" si="3"/>
        <v>5500</v>
      </c>
      <c r="J40" s="29">
        <f t="shared" si="3"/>
        <v>5748</v>
      </c>
    </row>
    <row r="41" spans="1:26" s="9" customFormat="1" ht="15.75">
      <c r="A41" s="7" t="s">
        <v>30</v>
      </c>
      <c r="B41" s="11"/>
      <c r="C41" s="11"/>
      <c r="D41" s="19" t="s">
        <v>0</v>
      </c>
      <c r="E41" s="29">
        <f>E22</f>
        <v>11600</v>
      </c>
      <c r="F41" s="29">
        <f t="shared" ref="F41:J41" si="4">F22</f>
        <v>2000</v>
      </c>
      <c r="G41" s="29">
        <f t="shared" si="4"/>
        <v>2100</v>
      </c>
      <c r="H41" s="29">
        <f t="shared" si="4"/>
        <v>2300</v>
      </c>
      <c r="I41" s="29">
        <f t="shared" si="4"/>
        <v>2500</v>
      </c>
      <c r="J41" s="29">
        <f t="shared" si="4"/>
        <v>2700</v>
      </c>
    </row>
    <row r="42" spans="1:26" s="9" customFormat="1" ht="18.75" customHeight="1">
      <c r="A42" s="19" t="s">
        <v>34</v>
      </c>
      <c r="B42" s="11"/>
      <c r="C42" s="11"/>
      <c r="D42" s="19" t="s">
        <v>0</v>
      </c>
      <c r="E42" s="29">
        <f>E26+E28</f>
        <v>72599</v>
      </c>
      <c r="F42" s="29">
        <f t="shared" ref="F42:J42" si="5">F26+F28</f>
        <v>17161</v>
      </c>
      <c r="G42" s="29">
        <f t="shared" si="5"/>
        <v>12958</v>
      </c>
      <c r="H42" s="29">
        <f t="shared" si="5"/>
        <v>13541</v>
      </c>
      <c r="I42" s="29">
        <f t="shared" si="5"/>
        <v>14151</v>
      </c>
      <c r="J42" s="29">
        <f t="shared" si="5"/>
        <v>14788</v>
      </c>
    </row>
    <row r="43" spans="1:26" s="9" customFormat="1" ht="18.75" customHeight="1">
      <c r="A43" s="19"/>
      <c r="B43" s="11"/>
      <c r="C43" s="11"/>
      <c r="D43" s="19"/>
      <c r="E43" s="29"/>
      <c r="F43" s="29"/>
      <c r="G43" s="29"/>
      <c r="H43" s="29"/>
      <c r="I43" s="29"/>
      <c r="J43" s="29"/>
    </row>
    <row r="44" spans="1:26" ht="24" customHeight="1">
      <c r="A44" s="57" t="s">
        <v>38</v>
      </c>
      <c r="B44" s="57"/>
      <c r="C44" s="57"/>
      <c r="D44" s="57"/>
      <c r="E44" s="57"/>
      <c r="F44" s="57"/>
      <c r="G44" s="57"/>
      <c r="H44" s="57"/>
      <c r="I44" s="57"/>
      <c r="J44" s="57"/>
    </row>
    <row r="45" spans="1:26" ht="21.75" customHeight="1">
      <c r="A45" s="57" t="s">
        <v>39</v>
      </c>
      <c r="B45" s="57"/>
      <c r="C45" s="57"/>
      <c r="D45" s="57"/>
      <c r="E45" s="57"/>
      <c r="F45" s="57"/>
      <c r="G45" s="57"/>
      <c r="H45" s="57"/>
      <c r="I45" s="57"/>
      <c r="J45" s="57"/>
    </row>
    <row r="46" spans="1:26" ht="63">
      <c r="A46" s="24" t="s">
        <v>40</v>
      </c>
      <c r="B46" s="19" t="s">
        <v>27</v>
      </c>
      <c r="C46" s="19" t="s">
        <v>32</v>
      </c>
      <c r="D46" s="19" t="s">
        <v>0</v>
      </c>
      <c r="E46" s="27">
        <v>771269</v>
      </c>
      <c r="F46" s="27">
        <v>173992</v>
      </c>
      <c r="G46" s="27">
        <v>139610</v>
      </c>
      <c r="H46" s="27">
        <v>145892</v>
      </c>
      <c r="I46" s="27">
        <v>152457</v>
      </c>
      <c r="J46" s="27">
        <v>159318</v>
      </c>
    </row>
    <row r="47" spans="1:26" ht="78.75" customHeight="1">
      <c r="A47" s="61" t="s">
        <v>41</v>
      </c>
      <c r="B47" s="59" t="s">
        <v>27</v>
      </c>
      <c r="C47" s="19" t="s">
        <v>32</v>
      </c>
      <c r="D47" s="19" t="s">
        <v>0</v>
      </c>
      <c r="E47" s="27">
        <v>312321</v>
      </c>
      <c r="F47" s="27">
        <v>58630</v>
      </c>
      <c r="G47" s="21">
        <v>59284</v>
      </c>
      <c r="H47" s="27">
        <v>61952</v>
      </c>
      <c r="I47" s="27">
        <v>64750</v>
      </c>
      <c r="J47" s="21">
        <v>67705</v>
      </c>
    </row>
    <row r="48" spans="1:26" ht="31.5">
      <c r="A48" s="61"/>
      <c r="B48" s="59"/>
      <c r="C48" s="19" t="s">
        <v>43</v>
      </c>
      <c r="D48" s="19" t="s">
        <v>42</v>
      </c>
      <c r="E48" s="27">
        <f>SUM(F48:J48)</f>
        <v>15800</v>
      </c>
      <c r="F48" s="27">
        <v>3000</v>
      </c>
      <c r="G48" s="30">
        <v>3000</v>
      </c>
      <c r="H48" s="30">
        <v>3130</v>
      </c>
      <c r="I48" s="30">
        <v>3270</v>
      </c>
      <c r="J48" s="30">
        <v>3400</v>
      </c>
    </row>
    <row r="49" spans="1:14" ht="31.5">
      <c r="A49" s="61"/>
      <c r="B49" s="59"/>
      <c r="C49" s="19" t="s">
        <v>3</v>
      </c>
      <c r="D49" s="19" t="s">
        <v>42</v>
      </c>
      <c r="E49" s="27">
        <f t="shared" ref="E49:E52" si="6">SUM(F49:J49)</f>
        <v>10540</v>
      </c>
      <c r="F49" s="27">
        <v>2000</v>
      </c>
      <c r="G49" s="30">
        <v>2000</v>
      </c>
      <c r="H49" s="30">
        <v>2090</v>
      </c>
      <c r="I49" s="30">
        <v>2180</v>
      </c>
      <c r="J49" s="30">
        <v>2270</v>
      </c>
    </row>
    <row r="50" spans="1:14" ht="31.5">
      <c r="A50" s="61"/>
      <c r="B50" s="59"/>
      <c r="C50" s="19" t="s">
        <v>4</v>
      </c>
      <c r="D50" s="19" t="s">
        <v>42</v>
      </c>
      <c r="E50" s="27">
        <f t="shared" si="6"/>
        <v>10540</v>
      </c>
      <c r="F50" s="27">
        <v>2000</v>
      </c>
      <c r="G50" s="30">
        <v>2000</v>
      </c>
      <c r="H50" s="30">
        <v>2090</v>
      </c>
      <c r="I50" s="30">
        <v>2180</v>
      </c>
      <c r="J50" s="30">
        <v>2270</v>
      </c>
    </row>
    <row r="51" spans="1:14" ht="31.5">
      <c r="A51" s="61"/>
      <c r="B51" s="59"/>
      <c r="C51" s="19" t="s">
        <v>5</v>
      </c>
      <c r="D51" s="19" t="s">
        <v>42</v>
      </c>
      <c r="E51" s="27">
        <f t="shared" si="6"/>
        <v>5300</v>
      </c>
      <c r="F51" s="27">
        <v>1000</v>
      </c>
      <c r="G51" s="30">
        <v>1000</v>
      </c>
      <c r="H51" s="30">
        <v>1050</v>
      </c>
      <c r="I51" s="30">
        <v>1100</v>
      </c>
      <c r="J51" s="30">
        <v>1150</v>
      </c>
    </row>
    <row r="52" spans="1:14" ht="31.5">
      <c r="A52" s="61"/>
      <c r="B52" s="59"/>
      <c r="C52" s="19" t="s">
        <v>6</v>
      </c>
      <c r="D52" s="19" t="s">
        <v>42</v>
      </c>
      <c r="E52" s="27">
        <f t="shared" si="6"/>
        <v>10540</v>
      </c>
      <c r="F52" s="27">
        <v>2000</v>
      </c>
      <c r="G52" s="30">
        <v>2000</v>
      </c>
      <c r="H52" s="30">
        <v>2090</v>
      </c>
      <c r="I52" s="30">
        <v>2180</v>
      </c>
      <c r="J52" s="30">
        <v>2270</v>
      </c>
    </row>
    <row r="53" spans="1:14" s="13" customFormat="1" ht="15.75">
      <c r="A53" s="37"/>
      <c r="B53" s="19"/>
      <c r="C53" s="19"/>
      <c r="D53" s="19"/>
      <c r="E53" s="27"/>
      <c r="F53" s="27"/>
      <c r="G53" s="30"/>
      <c r="H53" s="30"/>
      <c r="I53" s="30"/>
      <c r="J53" s="30"/>
    </row>
    <row r="54" spans="1:14" ht="31.5">
      <c r="A54" s="59" t="s">
        <v>45</v>
      </c>
      <c r="B54" s="59" t="s">
        <v>27</v>
      </c>
      <c r="C54" s="19" t="s">
        <v>32</v>
      </c>
      <c r="D54" s="19" t="s">
        <v>0</v>
      </c>
      <c r="E54" s="27">
        <f>SUM(F54:J54)</f>
        <v>408268</v>
      </c>
      <c r="F54" s="27">
        <v>77066</v>
      </c>
      <c r="G54" s="27">
        <v>77385</v>
      </c>
      <c r="H54" s="27">
        <v>80887</v>
      </c>
      <c r="I54" s="27">
        <v>84546</v>
      </c>
      <c r="J54" s="27">
        <v>88384</v>
      </c>
    </row>
    <row r="55" spans="1:14" ht="31.5">
      <c r="A55" s="59"/>
      <c r="B55" s="59"/>
      <c r="C55" s="19" t="s">
        <v>43</v>
      </c>
      <c r="D55" s="19" t="s">
        <v>42</v>
      </c>
      <c r="E55" s="27">
        <f t="shared" ref="E55:E59" si="7">SUM(F55:J55)</f>
        <v>59610</v>
      </c>
      <c r="F55" s="27">
        <v>11300</v>
      </c>
      <c r="G55" s="27">
        <v>11300</v>
      </c>
      <c r="H55" s="27">
        <v>11800</v>
      </c>
      <c r="I55" s="27">
        <v>12330</v>
      </c>
      <c r="J55" s="27">
        <v>12880</v>
      </c>
    </row>
    <row r="56" spans="1:14" ht="31.5">
      <c r="A56" s="59"/>
      <c r="B56" s="59"/>
      <c r="C56" s="19" t="s">
        <v>3</v>
      </c>
      <c r="D56" s="19" t="s">
        <v>42</v>
      </c>
      <c r="E56" s="27">
        <f t="shared" si="7"/>
        <v>59080</v>
      </c>
      <c r="F56" s="27">
        <v>11200</v>
      </c>
      <c r="G56" s="27">
        <v>11200</v>
      </c>
      <c r="H56" s="27">
        <v>11700</v>
      </c>
      <c r="I56" s="27">
        <v>12220</v>
      </c>
      <c r="J56" s="27">
        <v>12760</v>
      </c>
    </row>
    <row r="57" spans="1:14" ht="31.5">
      <c r="A57" s="59"/>
      <c r="B57" s="59"/>
      <c r="C57" s="19" t="s">
        <v>4</v>
      </c>
      <c r="D57" s="19" t="s">
        <v>42</v>
      </c>
      <c r="E57" s="27">
        <f t="shared" si="7"/>
        <v>52780</v>
      </c>
      <c r="F57" s="27">
        <v>10000</v>
      </c>
      <c r="G57" s="27">
        <v>10000</v>
      </c>
      <c r="H57" s="27">
        <v>10450</v>
      </c>
      <c r="I57" s="27">
        <v>10920</v>
      </c>
      <c r="J57" s="27">
        <v>11410</v>
      </c>
    </row>
    <row r="58" spans="1:14" ht="31.5">
      <c r="A58" s="59"/>
      <c r="B58" s="59"/>
      <c r="C58" s="19" t="s">
        <v>5</v>
      </c>
      <c r="D58" s="19" t="s">
        <v>42</v>
      </c>
      <c r="E58" s="27">
        <f t="shared" si="7"/>
        <v>92330</v>
      </c>
      <c r="F58" s="27">
        <v>17500</v>
      </c>
      <c r="G58" s="27">
        <v>17500</v>
      </c>
      <c r="H58" s="27">
        <v>18280</v>
      </c>
      <c r="I58" s="27">
        <v>19100</v>
      </c>
      <c r="J58" s="27">
        <v>19950</v>
      </c>
    </row>
    <row r="59" spans="1:14" ht="31.5">
      <c r="A59" s="59"/>
      <c r="B59" s="59"/>
      <c r="C59" s="19" t="s">
        <v>6</v>
      </c>
      <c r="D59" s="19" t="s">
        <v>42</v>
      </c>
      <c r="E59" s="27">
        <f t="shared" si="7"/>
        <v>73870</v>
      </c>
      <c r="F59" s="27">
        <v>14000</v>
      </c>
      <c r="G59" s="27">
        <v>14000</v>
      </c>
      <c r="H59" s="27">
        <v>14630</v>
      </c>
      <c r="I59" s="27">
        <v>15280</v>
      </c>
      <c r="J59" s="27">
        <v>15960</v>
      </c>
    </row>
    <row r="60" spans="1:14" s="13" customFormat="1" ht="15.75">
      <c r="A60" s="19"/>
      <c r="B60" s="19"/>
      <c r="C60" s="19"/>
      <c r="D60" s="19"/>
      <c r="E60" s="27"/>
      <c r="F60" s="27"/>
      <c r="G60" s="27"/>
      <c r="H60" s="27"/>
      <c r="I60" s="27"/>
      <c r="J60" s="27"/>
    </row>
    <row r="61" spans="1:14" ht="31.5">
      <c r="A61" s="36" t="s">
        <v>46</v>
      </c>
      <c r="B61" s="19" t="s">
        <v>27</v>
      </c>
      <c r="C61" s="19" t="s">
        <v>32</v>
      </c>
      <c r="D61" s="19" t="s">
        <v>0</v>
      </c>
      <c r="E61" s="32">
        <f>SUM(F61:J61)</f>
        <v>2833737</v>
      </c>
      <c r="F61" s="29">
        <v>502945</v>
      </c>
      <c r="G61" s="29">
        <v>544808</v>
      </c>
      <c r="H61" s="29">
        <v>569324</v>
      </c>
      <c r="I61" s="29">
        <v>594944</v>
      </c>
      <c r="J61" s="29">
        <v>621716</v>
      </c>
    </row>
    <row r="62" spans="1:14" s="13" customFormat="1" ht="15.75">
      <c r="A62" s="36"/>
      <c r="B62" s="19"/>
      <c r="C62" s="19"/>
      <c r="D62" s="19"/>
      <c r="E62" s="32"/>
      <c r="F62" s="32"/>
      <c r="G62" s="32"/>
      <c r="H62" s="32"/>
      <c r="I62" s="32"/>
      <c r="J62" s="32"/>
    </row>
    <row r="63" spans="1:14" s="9" customFormat="1" ht="15.75">
      <c r="A63" s="36" t="s">
        <v>66</v>
      </c>
      <c r="B63" s="21"/>
      <c r="C63" s="21"/>
      <c r="D63" s="21"/>
      <c r="E63" s="27">
        <f>SUM(E46:E61)</f>
        <v>4715985</v>
      </c>
      <c r="F63" s="27">
        <f t="shared" ref="F63:J63" si="8">SUM(F46:F61)</f>
        <v>886633</v>
      </c>
      <c r="G63" s="27">
        <f t="shared" si="8"/>
        <v>895087</v>
      </c>
      <c r="H63" s="27">
        <f t="shared" si="8"/>
        <v>935365</v>
      </c>
      <c r="I63" s="27">
        <f t="shared" si="8"/>
        <v>977457</v>
      </c>
      <c r="J63" s="27">
        <f t="shared" si="8"/>
        <v>1021443</v>
      </c>
    </row>
    <row r="64" spans="1:14" s="9" customFormat="1" ht="15.75">
      <c r="A64" s="36" t="s">
        <v>65</v>
      </c>
      <c r="B64" s="21"/>
      <c r="C64" s="38"/>
      <c r="D64" s="19" t="s">
        <v>0</v>
      </c>
      <c r="E64" s="27">
        <f>E46+E47+E54+E61</f>
        <v>4325595</v>
      </c>
      <c r="F64" s="27">
        <f t="shared" ref="F64:J64" si="9">F46+F47+F54+F61</f>
        <v>812633</v>
      </c>
      <c r="G64" s="27">
        <f t="shared" si="9"/>
        <v>821087</v>
      </c>
      <c r="H64" s="27">
        <f t="shared" si="9"/>
        <v>858055</v>
      </c>
      <c r="I64" s="27">
        <f t="shared" si="9"/>
        <v>896697</v>
      </c>
      <c r="J64" s="27">
        <f t="shared" si="9"/>
        <v>937123</v>
      </c>
      <c r="N64" s="39"/>
    </row>
    <row r="65" spans="1:14" s="9" customFormat="1" ht="15.75">
      <c r="A65" s="40"/>
      <c r="B65" s="40"/>
      <c r="C65" s="40"/>
      <c r="D65" s="19" t="s">
        <v>7</v>
      </c>
      <c r="E65" s="31">
        <f>E48+E49+E50+E51+E52+E55+E56+E57+E58+E59</f>
        <v>390390</v>
      </c>
      <c r="F65" s="31">
        <f t="shared" ref="F65:J65" si="10">F48+F49+F50+F51+F52+F55+F56+F57+F58+F59</f>
        <v>74000</v>
      </c>
      <c r="G65" s="31">
        <f t="shared" si="10"/>
        <v>74000</v>
      </c>
      <c r="H65" s="31">
        <f t="shared" si="10"/>
        <v>77310</v>
      </c>
      <c r="I65" s="31">
        <f t="shared" si="10"/>
        <v>80760</v>
      </c>
      <c r="J65" s="31">
        <f t="shared" si="10"/>
        <v>84320</v>
      </c>
    </row>
    <row r="66" spans="1:14" s="9" customFormat="1" ht="15.75">
      <c r="A66" s="40"/>
      <c r="B66" s="40"/>
      <c r="C66" s="40"/>
      <c r="D66" s="19"/>
      <c r="E66" s="31"/>
      <c r="F66" s="31"/>
      <c r="G66" s="31"/>
      <c r="H66" s="31"/>
      <c r="I66" s="31"/>
      <c r="J66" s="31"/>
    </row>
    <row r="67" spans="1:14" s="9" customFormat="1" ht="15.75">
      <c r="A67" s="36" t="s">
        <v>64</v>
      </c>
      <c r="B67" s="21"/>
      <c r="C67" s="21"/>
      <c r="D67" s="21"/>
      <c r="E67" s="27">
        <f>E63</f>
        <v>4715985</v>
      </c>
      <c r="F67" s="27">
        <f t="shared" ref="F67:J67" si="11">F63</f>
        <v>886633</v>
      </c>
      <c r="G67" s="27">
        <f t="shared" si="11"/>
        <v>895087</v>
      </c>
      <c r="H67" s="27">
        <f t="shared" si="11"/>
        <v>935365</v>
      </c>
      <c r="I67" s="27">
        <f t="shared" si="11"/>
        <v>977457</v>
      </c>
      <c r="J67" s="27">
        <f t="shared" si="11"/>
        <v>1021443</v>
      </c>
    </row>
    <row r="68" spans="1:14" s="9" customFormat="1" ht="15.75">
      <c r="A68" s="36" t="s">
        <v>65</v>
      </c>
      <c r="B68" s="21"/>
      <c r="C68" s="38"/>
      <c r="D68" s="19" t="s">
        <v>0</v>
      </c>
      <c r="E68" s="27">
        <f>E64</f>
        <v>4325595</v>
      </c>
      <c r="F68" s="27">
        <f t="shared" ref="F68:J68" si="12">F64</f>
        <v>812633</v>
      </c>
      <c r="G68" s="27">
        <f t="shared" si="12"/>
        <v>821087</v>
      </c>
      <c r="H68" s="27">
        <f t="shared" si="12"/>
        <v>858055</v>
      </c>
      <c r="I68" s="27">
        <f t="shared" si="12"/>
        <v>896697</v>
      </c>
      <c r="J68" s="27">
        <f t="shared" si="12"/>
        <v>937123</v>
      </c>
      <c r="N68" s="39"/>
    </row>
    <row r="69" spans="1:14" s="9" customFormat="1" ht="15.75">
      <c r="A69" s="40"/>
      <c r="B69" s="40"/>
      <c r="C69" s="40"/>
      <c r="D69" s="19" t="s">
        <v>7</v>
      </c>
      <c r="E69" s="31">
        <f>E65</f>
        <v>390390</v>
      </c>
      <c r="F69" s="31">
        <f t="shared" ref="F69:J69" si="13">F65</f>
        <v>74000</v>
      </c>
      <c r="G69" s="31">
        <f t="shared" si="13"/>
        <v>74000</v>
      </c>
      <c r="H69" s="31">
        <f t="shared" si="13"/>
        <v>77310</v>
      </c>
      <c r="I69" s="31">
        <f t="shared" si="13"/>
        <v>80760</v>
      </c>
      <c r="J69" s="31">
        <f t="shared" si="13"/>
        <v>84320</v>
      </c>
    </row>
    <row r="70" spans="1:14" s="9" customFormat="1" ht="15.75">
      <c r="A70" s="40"/>
      <c r="B70" s="40"/>
      <c r="C70" s="40"/>
      <c r="D70" s="19"/>
      <c r="E70" s="31"/>
      <c r="F70" s="31"/>
      <c r="G70" s="31"/>
      <c r="H70" s="31"/>
      <c r="I70" s="31"/>
      <c r="J70" s="31"/>
    </row>
    <row r="71" spans="1:14" s="9" customFormat="1" ht="15.75">
      <c r="A71" s="36" t="s">
        <v>47</v>
      </c>
      <c r="B71" s="40"/>
      <c r="C71" s="40"/>
      <c r="D71" s="19"/>
      <c r="E71" s="31">
        <f>E67</f>
        <v>4715985</v>
      </c>
      <c r="F71" s="31">
        <f t="shared" ref="F71:J71" si="14">F67</f>
        <v>886633</v>
      </c>
      <c r="G71" s="31">
        <f t="shared" si="14"/>
        <v>895087</v>
      </c>
      <c r="H71" s="31">
        <f t="shared" si="14"/>
        <v>935365</v>
      </c>
      <c r="I71" s="31">
        <f t="shared" si="14"/>
        <v>977457</v>
      </c>
      <c r="J71" s="31">
        <f t="shared" si="14"/>
        <v>1021443</v>
      </c>
    </row>
    <row r="72" spans="1:14" s="15" customFormat="1" ht="15.75">
      <c r="A72" s="41" t="s">
        <v>63</v>
      </c>
      <c r="B72" s="41"/>
      <c r="C72" s="41"/>
      <c r="D72" s="19"/>
      <c r="E72" s="31"/>
      <c r="F72" s="31"/>
      <c r="G72" s="31"/>
      <c r="H72" s="31"/>
      <c r="I72" s="31"/>
      <c r="J72" s="31"/>
    </row>
    <row r="73" spans="1:14" s="15" customFormat="1" ht="15.75">
      <c r="A73" s="7" t="s">
        <v>32</v>
      </c>
      <c r="B73" s="41"/>
      <c r="C73" s="41"/>
      <c r="D73" s="19" t="s">
        <v>0</v>
      </c>
      <c r="E73" s="31">
        <f>E46+E47+E54+E61</f>
        <v>4325595</v>
      </c>
      <c r="F73" s="31">
        <f t="shared" ref="F73:J73" si="15">F46+F47+F54+F61</f>
        <v>812633</v>
      </c>
      <c r="G73" s="31">
        <f t="shared" si="15"/>
        <v>821087</v>
      </c>
      <c r="H73" s="31">
        <f t="shared" si="15"/>
        <v>858055</v>
      </c>
      <c r="I73" s="31">
        <f t="shared" si="15"/>
        <v>896697</v>
      </c>
      <c r="J73" s="31">
        <f t="shared" si="15"/>
        <v>937123</v>
      </c>
    </row>
    <row r="74" spans="1:14" s="15" customFormat="1" ht="15.75">
      <c r="A74" s="7" t="s">
        <v>43</v>
      </c>
      <c r="B74" s="41"/>
      <c r="C74" s="41"/>
      <c r="D74" s="19" t="s">
        <v>42</v>
      </c>
      <c r="E74" s="31">
        <f>E48+E55</f>
        <v>75410</v>
      </c>
      <c r="F74" s="31">
        <f t="shared" ref="F74:J74" si="16">F48+F55</f>
        <v>14300</v>
      </c>
      <c r="G74" s="31">
        <f t="shared" si="16"/>
        <v>14300</v>
      </c>
      <c r="H74" s="31">
        <f t="shared" si="16"/>
        <v>14930</v>
      </c>
      <c r="I74" s="31">
        <f t="shared" si="16"/>
        <v>15600</v>
      </c>
      <c r="J74" s="31">
        <f t="shared" si="16"/>
        <v>16280</v>
      </c>
    </row>
    <row r="75" spans="1:14" s="15" customFormat="1" ht="15.75">
      <c r="A75" s="7" t="s">
        <v>3</v>
      </c>
      <c r="B75" s="41"/>
      <c r="C75" s="41"/>
      <c r="D75" s="19" t="s">
        <v>42</v>
      </c>
      <c r="E75" s="31">
        <f>E56+E49</f>
        <v>69620</v>
      </c>
      <c r="F75" s="31">
        <f t="shared" ref="F75:J75" si="17">F56+F49</f>
        <v>13200</v>
      </c>
      <c r="G75" s="31">
        <f t="shared" si="17"/>
        <v>13200</v>
      </c>
      <c r="H75" s="31">
        <f t="shared" si="17"/>
        <v>13790</v>
      </c>
      <c r="I75" s="31">
        <f t="shared" si="17"/>
        <v>14400</v>
      </c>
      <c r="J75" s="31">
        <f t="shared" si="17"/>
        <v>15030</v>
      </c>
    </row>
    <row r="76" spans="1:14" s="15" customFormat="1" ht="15.75">
      <c r="A76" s="7" t="s">
        <v>4</v>
      </c>
      <c r="B76" s="41"/>
      <c r="C76" s="41"/>
      <c r="D76" s="19" t="s">
        <v>42</v>
      </c>
      <c r="E76" s="31">
        <f>E50+E57</f>
        <v>63320</v>
      </c>
      <c r="F76" s="31">
        <f t="shared" ref="F76:J76" si="18">F50+F57</f>
        <v>12000</v>
      </c>
      <c r="G76" s="31">
        <f t="shared" si="18"/>
        <v>12000</v>
      </c>
      <c r="H76" s="31">
        <f t="shared" si="18"/>
        <v>12540</v>
      </c>
      <c r="I76" s="31">
        <f t="shared" si="18"/>
        <v>13100</v>
      </c>
      <c r="J76" s="31">
        <f t="shared" si="18"/>
        <v>13680</v>
      </c>
    </row>
    <row r="77" spans="1:14" s="15" customFormat="1" ht="15.75">
      <c r="A77" s="7" t="s">
        <v>5</v>
      </c>
      <c r="B77" s="41"/>
      <c r="C77" s="41"/>
      <c r="D77" s="19" t="s">
        <v>42</v>
      </c>
      <c r="E77" s="31">
        <f>E58+E51</f>
        <v>97630</v>
      </c>
      <c r="F77" s="31">
        <f t="shared" ref="F77:J77" si="19">F58+F51</f>
        <v>18500</v>
      </c>
      <c r="G77" s="31">
        <f t="shared" si="19"/>
        <v>18500</v>
      </c>
      <c r="H77" s="31">
        <f t="shared" si="19"/>
        <v>19330</v>
      </c>
      <c r="I77" s="31">
        <f t="shared" si="19"/>
        <v>20200</v>
      </c>
      <c r="J77" s="31">
        <f t="shared" si="19"/>
        <v>21100</v>
      </c>
    </row>
    <row r="78" spans="1:14" s="15" customFormat="1" ht="15.75">
      <c r="A78" s="7" t="s">
        <v>6</v>
      </c>
      <c r="B78" s="41"/>
      <c r="C78" s="41"/>
      <c r="D78" s="19" t="s">
        <v>42</v>
      </c>
      <c r="E78" s="31">
        <f>E59+E52</f>
        <v>84410</v>
      </c>
      <c r="F78" s="31">
        <f t="shared" ref="F78:J78" si="20">F59+F52</f>
        <v>16000</v>
      </c>
      <c r="G78" s="31">
        <f t="shared" si="20"/>
        <v>16000</v>
      </c>
      <c r="H78" s="31">
        <f t="shared" si="20"/>
        <v>16720</v>
      </c>
      <c r="I78" s="31">
        <f t="shared" si="20"/>
        <v>17460</v>
      </c>
      <c r="J78" s="31">
        <f t="shared" si="20"/>
        <v>18230</v>
      </c>
    </row>
    <row r="79" spans="1:14" s="15" customFormat="1" ht="15.75">
      <c r="A79" s="7"/>
      <c r="B79" s="41"/>
      <c r="C79" s="41"/>
      <c r="D79" s="19"/>
      <c r="E79" s="31"/>
      <c r="F79" s="31"/>
      <c r="G79" s="31"/>
      <c r="H79" s="31"/>
      <c r="I79" s="31"/>
      <c r="J79" s="31"/>
    </row>
    <row r="80" spans="1:14" ht="19.5" customHeight="1">
      <c r="A80" s="57" t="s">
        <v>48</v>
      </c>
      <c r="B80" s="57"/>
      <c r="C80" s="57"/>
      <c r="D80" s="57"/>
      <c r="E80" s="57"/>
      <c r="F80" s="57"/>
      <c r="G80" s="57"/>
      <c r="H80" s="57"/>
      <c r="I80" s="57"/>
      <c r="J80" s="57"/>
    </row>
    <row r="81" spans="1:13" s="9" customFormat="1" ht="18.75" customHeight="1">
      <c r="A81" s="57" t="s">
        <v>49</v>
      </c>
      <c r="B81" s="57"/>
      <c r="C81" s="57"/>
      <c r="D81" s="57"/>
      <c r="E81" s="57"/>
      <c r="F81" s="57"/>
      <c r="G81" s="57"/>
      <c r="H81" s="57"/>
      <c r="I81" s="57"/>
      <c r="J81" s="57"/>
    </row>
    <row r="82" spans="1:13" ht="128.25" customHeight="1">
      <c r="A82" s="58" t="s">
        <v>50</v>
      </c>
      <c r="B82" s="59" t="s">
        <v>27</v>
      </c>
      <c r="C82" s="59" t="s">
        <v>29</v>
      </c>
      <c r="D82" s="19" t="s">
        <v>0</v>
      </c>
      <c r="E82" s="29">
        <f>SUM(F82:J82)</f>
        <v>1609798</v>
      </c>
      <c r="F82" s="27">
        <v>251641</v>
      </c>
      <c r="G82" s="29">
        <v>256107</v>
      </c>
      <c r="H82" s="29">
        <v>311242</v>
      </c>
      <c r="I82" s="29">
        <v>370161</v>
      </c>
      <c r="J82" s="31">
        <v>420647</v>
      </c>
    </row>
    <row r="83" spans="1:13" ht="47.25">
      <c r="A83" s="58"/>
      <c r="B83" s="59"/>
      <c r="C83" s="59"/>
      <c r="D83" s="19" t="s">
        <v>51</v>
      </c>
      <c r="E83" s="32">
        <f>SUM(F83:J83)</f>
        <v>719841</v>
      </c>
      <c r="F83" s="32">
        <v>191247</v>
      </c>
      <c r="G83" s="32">
        <v>99978</v>
      </c>
      <c r="H83" s="32">
        <v>121079</v>
      </c>
      <c r="I83" s="32">
        <v>143948</v>
      </c>
      <c r="J83" s="32">
        <v>163589</v>
      </c>
    </row>
    <row r="84" spans="1:13" ht="15.75">
      <c r="A84" s="7"/>
      <c r="B84" s="19"/>
      <c r="C84" s="19"/>
      <c r="D84" s="19"/>
      <c r="E84" s="32"/>
      <c r="F84" s="32"/>
      <c r="G84" s="32"/>
      <c r="H84" s="32"/>
      <c r="I84" s="32"/>
      <c r="J84" s="32"/>
    </row>
    <row r="85" spans="1:13" ht="110.25">
      <c r="A85" s="7" t="s">
        <v>52</v>
      </c>
      <c r="B85" s="22" t="s">
        <v>27</v>
      </c>
      <c r="C85" s="24" t="s">
        <v>29</v>
      </c>
      <c r="D85" s="19" t="s">
        <v>0</v>
      </c>
      <c r="E85" s="32">
        <v>310000</v>
      </c>
      <c r="F85" s="32"/>
      <c r="G85" s="32">
        <v>310000</v>
      </c>
      <c r="H85" s="32"/>
      <c r="I85" s="32"/>
      <c r="J85" s="32"/>
    </row>
    <row r="86" spans="1:13" s="13" customFormat="1" ht="15.75">
      <c r="A86" s="7"/>
      <c r="B86" s="22"/>
      <c r="C86" s="24"/>
      <c r="D86" s="19"/>
      <c r="E86" s="32"/>
      <c r="F86" s="32"/>
      <c r="G86" s="32"/>
      <c r="H86" s="32"/>
      <c r="I86" s="32"/>
      <c r="J86" s="32"/>
    </row>
    <row r="87" spans="1:13" s="45" customFormat="1" ht="15.75">
      <c r="A87" s="42" t="s">
        <v>66</v>
      </c>
      <c r="B87" s="43"/>
      <c r="C87" s="24"/>
      <c r="D87" s="44"/>
      <c r="E87" s="33">
        <f>E82+E83+E85</f>
        <v>2639639</v>
      </c>
      <c r="F87" s="33">
        <f t="shared" ref="F87:J87" si="21">F82+F83+F85</f>
        <v>442888</v>
      </c>
      <c r="G87" s="33">
        <f t="shared" si="21"/>
        <v>666085</v>
      </c>
      <c r="H87" s="33">
        <f t="shared" si="21"/>
        <v>432321</v>
      </c>
      <c r="I87" s="33">
        <f t="shared" si="21"/>
        <v>514109</v>
      </c>
      <c r="J87" s="33">
        <f t="shared" si="21"/>
        <v>584236</v>
      </c>
    </row>
    <row r="88" spans="1:13" s="45" customFormat="1" ht="15.75">
      <c r="A88" s="42" t="s">
        <v>67</v>
      </c>
      <c r="B88" s="43"/>
      <c r="C88" s="44"/>
      <c r="D88" s="19" t="s">
        <v>0</v>
      </c>
      <c r="E88" s="33">
        <f>E82+E85</f>
        <v>1919798</v>
      </c>
      <c r="F88" s="33">
        <f t="shared" ref="F88:J88" si="22">F82+F85</f>
        <v>251641</v>
      </c>
      <c r="G88" s="33">
        <f t="shared" si="22"/>
        <v>566107</v>
      </c>
      <c r="H88" s="33">
        <f t="shared" si="22"/>
        <v>311242</v>
      </c>
      <c r="I88" s="33">
        <f t="shared" si="22"/>
        <v>370161</v>
      </c>
      <c r="J88" s="33">
        <f t="shared" si="22"/>
        <v>420647</v>
      </c>
    </row>
    <row r="89" spans="1:13" s="45" customFormat="1" ht="47.25">
      <c r="A89" s="42"/>
      <c r="B89" s="43"/>
      <c r="C89" s="44"/>
      <c r="D89" s="19" t="s">
        <v>51</v>
      </c>
      <c r="E89" s="46">
        <f>E83</f>
        <v>719841</v>
      </c>
      <c r="F89" s="46">
        <f t="shared" ref="F89:M89" si="23">F83</f>
        <v>191247</v>
      </c>
      <c r="G89" s="46">
        <f t="shared" si="23"/>
        <v>99978</v>
      </c>
      <c r="H89" s="46">
        <f t="shared" si="23"/>
        <v>121079</v>
      </c>
      <c r="I89" s="46">
        <f t="shared" si="23"/>
        <v>143948</v>
      </c>
      <c r="J89" s="46">
        <f t="shared" si="23"/>
        <v>163589</v>
      </c>
      <c r="K89" s="46">
        <f t="shared" si="23"/>
        <v>0</v>
      </c>
      <c r="L89" s="46">
        <f t="shared" si="23"/>
        <v>0</v>
      </c>
      <c r="M89" s="46">
        <f t="shared" si="23"/>
        <v>0</v>
      </c>
    </row>
    <row r="90" spans="1:13" s="45" customFormat="1" ht="15.75">
      <c r="A90" s="42"/>
      <c r="B90" s="43"/>
      <c r="C90" s="44"/>
      <c r="D90" s="19"/>
      <c r="E90" s="46"/>
      <c r="F90" s="46"/>
      <c r="G90" s="46"/>
      <c r="H90" s="46"/>
      <c r="I90" s="46"/>
      <c r="J90" s="46"/>
      <c r="K90" s="46"/>
      <c r="L90" s="46"/>
      <c r="M90" s="46"/>
    </row>
    <row r="91" spans="1:13" s="45" customFormat="1" ht="15.75">
      <c r="A91" s="42" t="s">
        <v>53</v>
      </c>
      <c r="B91" s="43"/>
      <c r="C91" s="24"/>
      <c r="D91" s="44"/>
      <c r="E91" s="33">
        <f>E87</f>
        <v>2639639</v>
      </c>
      <c r="F91" s="33">
        <f t="shared" ref="F91:J91" si="24">F87</f>
        <v>442888</v>
      </c>
      <c r="G91" s="33">
        <f t="shared" si="24"/>
        <v>666085</v>
      </c>
      <c r="H91" s="33">
        <f t="shared" si="24"/>
        <v>432321</v>
      </c>
      <c r="I91" s="33">
        <f t="shared" si="24"/>
        <v>514109</v>
      </c>
      <c r="J91" s="33">
        <f t="shared" si="24"/>
        <v>584236</v>
      </c>
    </row>
    <row r="92" spans="1:13" s="45" customFormat="1" ht="15.75">
      <c r="A92" s="42" t="s">
        <v>67</v>
      </c>
      <c r="B92" s="43"/>
      <c r="C92" s="44"/>
      <c r="D92" s="19" t="s">
        <v>0</v>
      </c>
      <c r="E92" s="33">
        <f>E88</f>
        <v>1919798</v>
      </c>
      <c r="F92" s="33">
        <f t="shared" ref="F92:J92" si="25">F88</f>
        <v>251641</v>
      </c>
      <c r="G92" s="33">
        <f t="shared" si="25"/>
        <v>566107</v>
      </c>
      <c r="H92" s="33">
        <f t="shared" si="25"/>
        <v>311242</v>
      </c>
      <c r="I92" s="33">
        <f t="shared" si="25"/>
        <v>370161</v>
      </c>
      <c r="J92" s="33">
        <f t="shared" si="25"/>
        <v>420647</v>
      </c>
    </row>
    <row r="93" spans="1:13" s="45" customFormat="1" ht="47.25">
      <c r="A93" s="42"/>
      <c r="B93" s="43"/>
      <c r="C93" s="44"/>
      <c r="D93" s="19" t="s">
        <v>51</v>
      </c>
      <c r="E93" s="46">
        <f>E89</f>
        <v>719841</v>
      </c>
      <c r="F93" s="46">
        <f t="shared" ref="F93:J93" si="26">F89</f>
        <v>191247</v>
      </c>
      <c r="G93" s="46">
        <f t="shared" si="26"/>
        <v>99978</v>
      </c>
      <c r="H93" s="46">
        <f t="shared" si="26"/>
        <v>121079</v>
      </c>
      <c r="I93" s="46">
        <f t="shared" si="26"/>
        <v>143948</v>
      </c>
      <c r="J93" s="46">
        <f t="shared" si="26"/>
        <v>163589</v>
      </c>
      <c r="K93" s="46">
        <f t="shared" ref="K93:M93" si="27">K87</f>
        <v>0</v>
      </c>
      <c r="L93" s="46">
        <f t="shared" si="27"/>
        <v>0</v>
      </c>
      <c r="M93" s="46">
        <f t="shared" si="27"/>
        <v>0</v>
      </c>
    </row>
    <row r="94" spans="1:13" s="45" customFormat="1" ht="15.75">
      <c r="A94" s="42"/>
      <c r="B94" s="43"/>
      <c r="C94" s="44"/>
      <c r="D94" s="19"/>
      <c r="E94" s="46"/>
      <c r="F94" s="46"/>
      <c r="G94" s="46"/>
      <c r="H94" s="46"/>
      <c r="I94" s="46"/>
      <c r="J94" s="46"/>
      <c r="K94" s="46"/>
      <c r="L94" s="46"/>
      <c r="M94" s="46"/>
    </row>
    <row r="95" spans="1:13" s="45" customFormat="1" ht="15.75">
      <c r="A95" s="42" t="s">
        <v>68</v>
      </c>
      <c r="B95" s="43"/>
      <c r="C95" s="44"/>
      <c r="D95" s="19"/>
      <c r="E95" s="46">
        <f>E91</f>
        <v>2639639</v>
      </c>
      <c r="F95" s="46">
        <f t="shared" ref="F95:M95" si="28">F91</f>
        <v>442888</v>
      </c>
      <c r="G95" s="46">
        <f t="shared" si="28"/>
        <v>666085</v>
      </c>
      <c r="H95" s="46">
        <f t="shared" si="28"/>
        <v>432321</v>
      </c>
      <c r="I95" s="46">
        <f t="shared" si="28"/>
        <v>514109</v>
      </c>
      <c r="J95" s="46">
        <f t="shared" si="28"/>
        <v>584236</v>
      </c>
      <c r="K95" s="46">
        <f t="shared" si="28"/>
        <v>0</v>
      </c>
      <c r="L95" s="46">
        <f t="shared" si="28"/>
        <v>0</v>
      </c>
      <c r="M95" s="46">
        <f t="shared" si="28"/>
        <v>0</v>
      </c>
    </row>
    <row r="96" spans="1:13" s="45" customFormat="1" ht="15.75">
      <c r="A96" s="42" t="s">
        <v>63</v>
      </c>
      <c r="B96" s="43"/>
      <c r="C96" s="44"/>
      <c r="D96" s="19"/>
      <c r="E96" s="46"/>
      <c r="F96" s="46"/>
      <c r="G96" s="46"/>
      <c r="H96" s="46"/>
      <c r="I96" s="46"/>
      <c r="J96" s="46"/>
      <c r="K96" s="46"/>
      <c r="L96" s="46"/>
      <c r="M96" s="46"/>
    </row>
    <row r="97" spans="1:14" s="45" customFormat="1" ht="15.75">
      <c r="A97" s="24" t="s">
        <v>29</v>
      </c>
      <c r="B97" s="43"/>
      <c r="C97" s="44"/>
      <c r="D97" s="19" t="s">
        <v>0</v>
      </c>
      <c r="E97" s="46">
        <f>E92</f>
        <v>1919798</v>
      </c>
      <c r="F97" s="46">
        <f t="shared" ref="F97:J97" si="29">F92</f>
        <v>251641</v>
      </c>
      <c r="G97" s="46">
        <f t="shared" si="29"/>
        <v>566107</v>
      </c>
      <c r="H97" s="46">
        <f t="shared" si="29"/>
        <v>311242</v>
      </c>
      <c r="I97" s="46">
        <f t="shared" si="29"/>
        <v>370161</v>
      </c>
      <c r="J97" s="46">
        <f t="shared" si="29"/>
        <v>420647</v>
      </c>
      <c r="K97" s="46"/>
      <c r="L97" s="46"/>
      <c r="M97" s="46"/>
    </row>
    <row r="98" spans="1:14" s="45" customFormat="1" ht="47.25">
      <c r="A98" s="24"/>
      <c r="B98" s="43"/>
      <c r="C98" s="44"/>
      <c r="D98" s="19" t="s">
        <v>51</v>
      </c>
      <c r="E98" s="46">
        <f>E93</f>
        <v>719841</v>
      </c>
      <c r="F98" s="46">
        <f t="shared" ref="F98:J98" si="30">F93</f>
        <v>191247</v>
      </c>
      <c r="G98" s="46">
        <f t="shared" si="30"/>
        <v>99978</v>
      </c>
      <c r="H98" s="46">
        <f t="shared" si="30"/>
        <v>121079</v>
      </c>
      <c r="I98" s="46">
        <f t="shared" si="30"/>
        <v>143948</v>
      </c>
      <c r="J98" s="46">
        <f t="shared" si="30"/>
        <v>163589</v>
      </c>
      <c r="K98" s="46"/>
      <c r="L98" s="46"/>
      <c r="M98" s="46"/>
    </row>
    <row r="99" spans="1:14" s="45" customFormat="1" ht="15.75">
      <c r="A99" s="24"/>
      <c r="B99" s="43"/>
      <c r="C99" s="44"/>
      <c r="D99" s="19"/>
      <c r="E99" s="46"/>
      <c r="F99" s="46"/>
      <c r="G99" s="46"/>
      <c r="H99" s="46"/>
      <c r="I99" s="46"/>
      <c r="J99" s="46"/>
      <c r="K99" s="46"/>
      <c r="L99" s="46"/>
      <c r="M99" s="46"/>
    </row>
    <row r="100" spans="1:14" s="4" customFormat="1" ht="15.75">
      <c r="A100" s="57" t="s">
        <v>54</v>
      </c>
      <c r="B100" s="57"/>
      <c r="C100" s="57"/>
      <c r="D100" s="57"/>
      <c r="E100" s="57"/>
      <c r="F100" s="57"/>
      <c r="G100" s="57"/>
      <c r="H100" s="57"/>
      <c r="I100" s="57"/>
      <c r="J100" s="57"/>
    </row>
    <row r="101" spans="1:14" s="45" customFormat="1" ht="15.75">
      <c r="A101" s="57" t="s">
        <v>55</v>
      </c>
      <c r="B101" s="57"/>
      <c r="C101" s="57"/>
      <c r="D101" s="57"/>
      <c r="E101" s="57"/>
      <c r="F101" s="57"/>
      <c r="G101" s="57"/>
      <c r="H101" s="57"/>
      <c r="I101" s="57"/>
      <c r="J101" s="57"/>
    </row>
    <row r="102" spans="1:14" s="5" customFormat="1" ht="15.75">
      <c r="A102" s="59" t="s">
        <v>56</v>
      </c>
      <c r="B102" s="73" t="s">
        <v>27</v>
      </c>
      <c r="C102" s="59" t="s">
        <v>32</v>
      </c>
      <c r="D102" s="19" t="s">
        <v>0</v>
      </c>
      <c r="E102" s="32">
        <f>SUM(F102:J102)</f>
        <v>370000</v>
      </c>
      <c r="F102" s="32">
        <v>370000</v>
      </c>
      <c r="G102" s="19"/>
      <c r="H102" s="19"/>
      <c r="I102" s="19"/>
      <c r="J102" s="19"/>
    </row>
    <row r="103" spans="1:14" s="5" customFormat="1" ht="15.75">
      <c r="A103" s="59"/>
      <c r="B103" s="73"/>
      <c r="C103" s="59"/>
      <c r="D103" s="19" t="s">
        <v>58</v>
      </c>
      <c r="E103" s="32">
        <f>SUM(F103:J103)</f>
        <v>1689515</v>
      </c>
      <c r="F103" s="32">
        <v>271512</v>
      </c>
      <c r="G103" s="32">
        <v>304550</v>
      </c>
      <c r="H103" s="32">
        <v>337543</v>
      </c>
      <c r="I103" s="32">
        <v>370997</v>
      </c>
      <c r="J103" s="32">
        <v>404913</v>
      </c>
    </row>
    <row r="104" spans="1:14" s="5" customFormat="1" ht="15.75">
      <c r="A104" s="7"/>
      <c r="B104" s="22"/>
      <c r="C104" s="19"/>
      <c r="D104" s="19"/>
      <c r="E104" s="32"/>
      <c r="F104" s="32"/>
      <c r="G104" s="32"/>
      <c r="H104" s="32"/>
      <c r="I104" s="32"/>
      <c r="J104" s="32"/>
      <c r="N104" s="6"/>
    </row>
    <row r="105" spans="1:14" s="3" customFormat="1" ht="31.5">
      <c r="A105" s="24" t="s">
        <v>71</v>
      </c>
      <c r="B105" s="22" t="s">
        <v>27</v>
      </c>
      <c r="C105" s="19" t="s">
        <v>32</v>
      </c>
      <c r="D105" s="19" t="s">
        <v>0</v>
      </c>
      <c r="E105" s="33">
        <f>SUM(F105:J105)</f>
        <v>268480</v>
      </c>
      <c r="F105" s="33">
        <v>43938</v>
      </c>
      <c r="G105" s="33">
        <v>48740</v>
      </c>
      <c r="H105" s="33">
        <v>53370</v>
      </c>
      <c r="I105" s="33">
        <v>58440</v>
      </c>
      <c r="J105" s="33">
        <v>63992</v>
      </c>
    </row>
    <row r="106" spans="1:14" s="16" customFormat="1" ht="15.75">
      <c r="A106" s="24"/>
      <c r="B106" s="22"/>
      <c r="C106" s="19"/>
      <c r="D106" s="19"/>
      <c r="E106" s="33"/>
      <c r="F106" s="33"/>
      <c r="G106" s="33"/>
      <c r="H106" s="33"/>
      <c r="I106" s="33"/>
      <c r="J106" s="33"/>
    </row>
    <row r="107" spans="1:14" s="9" customFormat="1" ht="15.75">
      <c r="A107" s="42" t="s">
        <v>66</v>
      </c>
      <c r="B107" s="19"/>
      <c r="C107" s="19"/>
      <c r="D107" s="19"/>
      <c r="E107" s="29">
        <f>E102+E103+E105</f>
        <v>2327995</v>
      </c>
      <c r="F107" s="29">
        <f t="shared" ref="F107:J107" si="31">F102+F103+F105</f>
        <v>685450</v>
      </c>
      <c r="G107" s="29">
        <f t="shared" si="31"/>
        <v>353290</v>
      </c>
      <c r="H107" s="29">
        <f t="shared" si="31"/>
        <v>390913</v>
      </c>
      <c r="I107" s="29">
        <f t="shared" si="31"/>
        <v>429437</v>
      </c>
      <c r="J107" s="29">
        <f t="shared" si="31"/>
        <v>468905</v>
      </c>
      <c r="N107" s="39"/>
    </row>
    <row r="108" spans="1:14" s="9" customFormat="1" ht="15.75">
      <c r="A108" s="42"/>
      <c r="B108" s="19"/>
      <c r="C108" s="19"/>
      <c r="D108" s="19" t="s">
        <v>0</v>
      </c>
      <c r="E108" s="29">
        <f>E102+E105</f>
        <v>638480</v>
      </c>
      <c r="F108" s="29">
        <f t="shared" ref="F108:J108" si="32">F102+F105</f>
        <v>413938</v>
      </c>
      <c r="G108" s="29">
        <f t="shared" si="32"/>
        <v>48740</v>
      </c>
      <c r="H108" s="29">
        <f t="shared" si="32"/>
        <v>53370</v>
      </c>
      <c r="I108" s="29">
        <f t="shared" si="32"/>
        <v>58440</v>
      </c>
      <c r="J108" s="29">
        <f t="shared" si="32"/>
        <v>63992</v>
      </c>
    </row>
    <row r="109" spans="1:14" s="9" customFormat="1" ht="15.75">
      <c r="A109" s="42"/>
      <c r="B109" s="19"/>
      <c r="C109" s="19"/>
      <c r="D109" s="19" t="s">
        <v>58</v>
      </c>
      <c r="E109" s="29">
        <f>E103</f>
        <v>1689515</v>
      </c>
      <c r="F109" s="29">
        <f t="shared" ref="F109:J109" si="33">F103</f>
        <v>271512</v>
      </c>
      <c r="G109" s="29">
        <f t="shared" si="33"/>
        <v>304550</v>
      </c>
      <c r="H109" s="29">
        <f t="shared" si="33"/>
        <v>337543</v>
      </c>
      <c r="I109" s="29">
        <f t="shared" si="33"/>
        <v>370997</v>
      </c>
      <c r="J109" s="29">
        <f t="shared" si="33"/>
        <v>404913</v>
      </c>
    </row>
    <row r="110" spans="1:14" s="9" customFormat="1" ht="16.5" customHeight="1">
      <c r="A110" s="42"/>
      <c r="B110" s="19"/>
      <c r="C110" s="19"/>
      <c r="D110" s="19"/>
      <c r="E110" s="29"/>
      <c r="F110" s="29"/>
      <c r="G110" s="29"/>
      <c r="H110" s="29"/>
      <c r="I110" s="29"/>
      <c r="J110" s="29"/>
    </row>
    <row r="111" spans="1:14" s="9" customFormat="1" ht="15.75">
      <c r="A111" s="42" t="s">
        <v>57</v>
      </c>
      <c r="B111" s="19"/>
      <c r="C111" s="19"/>
      <c r="D111" s="19"/>
      <c r="E111" s="29">
        <f>E107</f>
        <v>2327995</v>
      </c>
      <c r="F111" s="29">
        <f t="shared" ref="F111:J111" si="34">F107</f>
        <v>685450</v>
      </c>
      <c r="G111" s="29">
        <f t="shared" si="34"/>
        <v>353290</v>
      </c>
      <c r="H111" s="29">
        <f t="shared" si="34"/>
        <v>390913</v>
      </c>
      <c r="I111" s="29">
        <f t="shared" si="34"/>
        <v>429437</v>
      </c>
      <c r="J111" s="29">
        <f t="shared" si="34"/>
        <v>468905</v>
      </c>
      <c r="N111" s="39"/>
    </row>
    <row r="112" spans="1:14" s="9" customFormat="1" ht="15.75">
      <c r="A112" s="42"/>
      <c r="B112" s="19"/>
      <c r="C112" s="19"/>
      <c r="D112" s="19" t="s">
        <v>0</v>
      </c>
      <c r="E112" s="29">
        <f>E108</f>
        <v>638480</v>
      </c>
      <c r="F112" s="29">
        <f t="shared" ref="F112:J112" si="35">F108</f>
        <v>413938</v>
      </c>
      <c r="G112" s="29">
        <f t="shared" si="35"/>
        <v>48740</v>
      </c>
      <c r="H112" s="29">
        <f t="shared" si="35"/>
        <v>53370</v>
      </c>
      <c r="I112" s="29">
        <f t="shared" si="35"/>
        <v>58440</v>
      </c>
      <c r="J112" s="29">
        <f t="shared" si="35"/>
        <v>63992</v>
      </c>
    </row>
    <row r="113" spans="1:10" s="9" customFormat="1" ht="15.75">
      <c r="A113" s="42"/>
      <c r="B113" s="19"/>
      <c r="C113" s="19"/>
      <c r="D113" s="19" t="s">
        <v>58</v>
      </c>
      <c r="E113" s="29">
        <f>E109</f>
        <v>1689515</v>
      </c>
      <c r="F113" s="29">
        <f t="shared" ref="F113:J113" si="36">F109</f>
        <v>271512</v>
      </c>
      <c r="G113" s="29">
        <f t="shared" si="36"/>
        <v>304550</v>
      </c>
      <c r="H113" s="29">
        <f t="shared" si="36"/>
        <v>337543</v>
      </c>
      <c r="I113" s="29">
        <f t="shared" si="36"/>
        <v>370997</v>
      </c>
      <c r="J113" s="29">
        <f t="shared" si="36"/>
        <v>404913</v>
      </c>
    </row>
    <row r="114" spans="1:10" s="9" customFormat="1" ht="15.75">
      <c r="A114" s="42"/>
      <c r="B114" s="19"/>
      <c r="C114" s="19"/>
      <c r="D114" s="19"/>
      <c r="E114" s="29"/>
      <c r="F114" s="29"/>
      <c r="G114" s="29"/>
      <c r="H114" s="29"/>
      <c r="I114" s="29"/>
      <c r="J114" s="29"/>
    </row>
    <row r="115" spans="1:10" s="9" customFormat="1" ht="15.75">
      <c r="A115" s="42" t="s">
        <v>69</v>
      </c>
      <c r="B115" s="19"/>
      <c r="C115" s="19"/>
      <c r="D115" s="19"/>
      <c r="E115" s="29">
        <f>E111</f>
        <v>2327995</v>
      </c>
      <c r="F115" s="29">
        <f t="shared" ref="F115:J115" si="37">F111</f>
        <v>685450</v>
      </c>
      <c r="G115" s="29">
        <f t="shared" si="37"/>
        <v>353290</v>
      </c>
      <c r="H115" s="29">
        <f t="shared" si="37"/>
        <v>390913</v>
      </c>
      <c r="I115" s="29">
        <f t="shared" si="37"/>
        <v>429437</v>
      </c>
      <c r="J115" s="29">
        <f t="shared" si="37"/>
        <v>468905</v>
      </c>
    </row>
    <row r="116" spans="1:10" s="9" customFormat="1" ht="15.75">
      <c r="A116" s="42" t="s">
        <v>63</v>
      </c>
      <c r="B116" s="19"/>
      <c r="C116" s="19"/>
      <c r="D116" s="19"/>
      <c r="E116" s="29"/>
      <c r="F116" s="29"/>
      <c r="G116" s="29"/>
      <c r="H116" s="29"/>
      <c r="I116" s="29"/>
      <c r="J116" s="29"/>
    </row>
    <row r="117" spans="1:10" s="9" customFormat="1" ht="15.75">
      <c r="A117" s="24" t="s">
        <v>32</v>
      </c>
      <c r="B117" s="19"/>
      <c r="C117" s="19"/>
      <c r="D117" s="19" t="s">
        <v>0</v>
      </c>
      <c r="E117" s="29">
        <f>E112</f>
        <v>638480</v>
      </c>
      <c r="F117" s="29">
        <f t="shared" ref="F117:J117" si="38">F112</f>
        <v>413938</v>
      </c>
      <c r="G117" s="29">
        <f t="shared" si="38"/>
        <v>48740</v>
      </c>
      <c r="H117" s="29">
        <f t="shared" si="38"/>
        <v>53370</v>
      </c>
      <c r="I117" s="29">
        <f t="shared" si="38"/>
        <v>58440</v>
      </c>
      <c r="J117" s="29">
        <f t="shared" si="38"/>
        <v>63992</v>
      </c>
    </row>
    <row r="118" spans="1:10" s="9" customFormat="1" ht="15.75">
      <c r="A118" s="24"/>
      <c r="B118" s="19"/>
      <c r="C118" s="19"/>
      <c r="D118" s="19" t="s">
        <v>58</v>
      </c>
      <c r="E118" s="29">
        <f>E113</f>
        <v>1689515</v>
      </c>
      <c r="F118" s="29">
        <f t="shared" ref="F118:J118" si="39">F113</f>
        <v>271512</v>
      </c>
      <c r="G118" s="29">
        <f t="shared" si="39"/>
        <v>304550</v>
      </c>
      <c r="H118" s="29">
        <f t="shared" si="39"/>
        <v>337543</v>
      </c>
      <c r="I118" s="29">
        <f t="shared" si="39"/>
        <v>370997</v>
      </c>
      <c r="J118" s="29">
        <f t="shared" si="39"/>
        <v>404913</v>
      </c>
    </row>
    <row r="119" spans="1:10" s="9" customFormat="1" ht="15.75">
      <c r="A119" s="24"/>
      <c r="B119" s="52"/>
      <c r="C119" s="52"/>
      <c r="D119" s="52"/>
      <c r="E119" s="29"/>
      <c r="F119" s="29"/>
      <c r="G119" s="29"/>
      <c r="H119" s="29"/>
      <c r="I119" s="29"/>
      <c r="J119" s="29"/>
    </row>
    <row r="120" spans="1:10" s="9" customFormat="1" ht="15.75" customHeight="1">
      <c r="A120" s="57" t="s">
        <v>72</v>
      </c>
      <c r="B120" s="57"/>
      <c r="C120" s="57"/>
      <c r="D120" s="57"/>
      <c r="E120" s="57"/>
      <c r="F120" s="57"/>
      <c r="G120" s="57"/>
      <c r="H120" s="57"/>
      <c r="I120" s="57"/>
      <c r="J120" s="57"/>
    </row>
    <row r="121" spans="1:10" s="9" customFormat="1" ht="15.75" customHeight="1">
      <c r="A121" s="57" t="s">
        <v>76</v>
      </c>
      <c r="B121" s="57"/>
      <c r="C121" s="57"/>
      <c r="D121" s="57"/>
      <c r="E121" s="57"/>
      <c r="F121" s="57"/>
      <c r="G121" s="57"/>
      <c r="H121" s="57"/>
      <c r="I121" s="57"/>
      <c r="J121" s="57"/>
    </row>
    <row r="122" spans="1:10" s="9" customFormat="1" ht="55.5" customHeight="1">
      <c r="A122" s="55" t="s">
        <v>73</v>
      </c>
      <c r="B122" s="54" t="s">
        <v>27</v>
      </c>
      <c r="C122" s="53" t="s">
        <v>29</v>
      </c>
      <c r="D122" s="53" t="s">
        <v>74</v>
      </c>
      <c r="E122" s="56">
        <v>5000</v>
      </c>
      <c r="F122" s="56">
        <v>1000</v>
      </c>
      <c r="G122" s="56">
        <v>1000</v>
      </c>
      <c r="H122" s="56">
        <v>1000</v>
      </c>
      <c r="I122" s="56">
        <v>1000</v>
      </c>
      <c r="J122" s="56">
        <v>1000</v>
      </c>
    </row>
    <row r="123" spans="1:10" s="9" customFormat="1" ht="15" customHeight="1">
      <c r="A123" s="55"/>
      <c r="B123" s="54"/>
      <c r="C123" s="53"/>
      <c r="D123" s="53"/>
      <c r="E123" s="56"/>
      <c r="F123" s="56"/>
      <c r="G123" s="56"/>
      <c r="H123" s="56"/>
      <c r="I123" s="56"/>
      <c r="J123" s="56"/>
    </row>
    <row r="124" spans="1:10" s="9" customFormat="1" ht="15.75" customHeight="1">
      <c r="A124" s="42" t="s">
        <v>66</v>
      </c>
      <c r="B124" s="52"/>
      <c r="C124" s="52"/>
      <c r="D124" s="53" t="s">
        <v>74</v>
      </c>
      <c r="E124" s="29">
        <f>E122</f>
        <v>5000</v>
      </c>
      <c r="F124" s="29">
        <f t="shared" ref="F124:J124" si="40">F122</f>
        <v>1000</v>
      </c>
      <c r="G124" s="29">
        <f t="shared" si="40"/>
        <v>1000</v>
      </c>
      <c r="H124" s="29">
        <f t="shared" si="40"/>
        <v>1000</v>
      </c>
      <c r="I124" s="29">
        <f t="shared" si="40"/>
        <v>1000</v>
      </c>
      <c r="J124" s="29">
        <f t="shared" si="40"/>
        <v>1000</v>
      </c>
    </row>
    <row r="125" spans="1:10" s="9" customFormat="1" ht="15.75" customHeight="1">
      <c r="A125" s="42"/>
      <c r="B125" s="52"/>
      <c r="C125" s="52"/>
      <c r="D125" s="52"/>
      <c r="E125" s="29"/>
      <c r="F125" s="29"/>
      <c r="G125" s="29"/>
      <c r="H125" s="29"/>
      <c r="I125" s="29"/>
      <c r="J125" s="29"/>
    </row>
    <row r="126" spans="1:10" s="9" customFormat="1" ht="15.75" customHeight="1">
      <c r="A126" s="42" t="s">
        <v>75</v>
      </c>
      <c r="B126" s="52"/>
      <c r="C126" s="52"/>
      <c r="D126" s="53" t="s">
        <v>74</v>
      </c>
      <c r="E126" s="29">
        <f>E124</f>
        <v>5000</v>
      </c>
      <c r="F126" s="29">
        <f t="shared" ref="F126:J126" si="41">F124</f>
        <v>1000</v>
      </c>
      <c r="G126" s="29">
        <f t="shared" si="41"/>
        <v>1000</v>
      </c>
      <c r="H126" s="29">
        <f t="shared" si="41"/>
        <v>1000</v>
      </c>
      <c r="I126" s="29">
        <f t="shared" si="41"/>
        <v>1000</v>
      </c>
      <c r="J126" s="29">
        <f t="shared" si="41"/>
        <v>1000</v>
      </c>
    </row>
    <row r="127" spans="1:10" s="9" customFormat="1" ht="15.75" customHeight="1">
      <c r="A127" s="42"/>
      <c r="B127" s="52"/>
      <c r="C127" s="52"/>
      <c r="D127" s="52"/>
      <c r="E127" s="29"/>
      <c r="F127" s="29"/>
      <c r="G127" s="29"/>
      <c r="H127" s="29"/>
      <c r="I127" s="29"/>
      <c r="J127" s="29"/>
    </row>
    <row r="128" spans="1:10" s="9" customFormat="1" ht="15.75" customHeight="1">
      <c r="A128" s="42" t="s">
        <v>77</v>
      </c>
      <c r="B128" s="52"/>
      <c r="C128" s="52"/>
      <c r="D128" s="52"/>
      <c r="E128" s="29">
        <f>E126</f>
        <v>5000</v>
      </c>
      <c r="F128" s="29">
        <f t="shared" ref="F128:J128" si="42">F126</f>
        <v>1000</v>
      </c>
      <c r="G128" s="29">
        <f t="shared" si="42"/>
        <v>1000</v>
      </c>
      <c r="H128" s="29">
        <f t="shared" si="42"/>
        <v>1000</v>
      </c>
      <c r="I128" s="29">
        <f t="shared" si="42"/>
        <v>1000</v>
      </c>
      <c r="J128" s="29">
        <f t="shared" si="42"/>
        <v>1000</v>
      </c>
    </row>
    <row r="129" spans="1:13" s="9" customFormat="1" ht="15.75" customHeight="1">
      <c r="A129" s="42" t="s">
        <v>63</v>
      </c>
      <c r="B129" s="52"/>
      <c r="C129" s="52"/>
      <c r="D129" s="52"/>
      <c r="E129" s="29"/>
      <c r="F129" s="29"/>
      <c r="G129" s="29"/>
      <c r="H129" s="29"/>
      <c r="I129" s="29"/>
      <c r="J129" s="29"/>
    </row>
    <row r="130" spans="1:13" s="9" customFormat="1" ht="15.75" customHeight="1">
      <c r="A130" s="24" t="s">
        <v>29</v>
      </c>
      <c r="B130" s="52"/>
      <c r="C130" s="52"/>
      <c r="D130" s="53" t="s">
        <v>74</v>
      </c>
      <c r="E130" s="29">
        <f>E128</f>
        <v>5000</v>
      </c>
      <c r="F130" s="29">
        <f t="shared" ref="F130:J130" si="43">F128</f>
        <v>1000</v>
      </c>
      <c r="G130" s="29">
        <f t="shared" si="43"/>
        <v>1000</v>
      </c>
      <c r="H130" s="29">
        <f t="shared" si="43"/>
        <v>1000</v>
      </c>
      <c r="I130" s="29">
        <f t="shared" si="43"/>
        <v>1000</v>
      </c>
      <c r="J130" s="29">
        <f t="shared" si="43"/>
        <v>1000</v>
      </c>
    </row>
    <row r="131" spans="1:13" s="9" customFormat="1" ht="15.75" customHeight="1">
      <c r="A131" s="42"/>
      <c r="B131" s="52"/>
      <c r="C131" s="52"/>
      <c r="D131" s="52"/>
      <c r="E131" s="29"/>
      <c r="F131" s="29"/>
      <c r="G131" s="29"/>
      <c r="H131" s="29"/>
      <c r="I131" s="29"/>
      <c r="J131" s="29"/>
    </row>
    <row r="132" spans="1:13" s="9" customFormat="1" ht="15.75" customHeight="1">
      <c r="A132" s="41" t="s">
        <v>9</v>
      </c>
      <c r="B132" s="11"/>
      <c r="C132" s="11"/>
      <c r="D132" s="52"/>
      <c r="E132" s="29">
        <f>E37+E67+E91+E111+E126</f>
        <v>16112929</v>
      </c>
      <c r="F132" s="29">
        <f t="shared" ref="F132:J132" si="44">F37+F67+F91+F111+F126</f>
        <v>3155119</v>
      </c>
      <c r="G132" s="29">
        <f t="shared" si="44"/>
        <v>3168523</v>
      </c>
      <c r="H132" s="29">
        <f t="shared" si="44"/>
        <v>3057083</v>
      </c>
      <c r="I132" s="29">
        <f t="shared" si="44"/>
        <v>3265491</v>
      </c>
      <c r="J132" s="29">
        <f t="shared" si="44"/>
        <v>3466713</v>
      </c>
    </row>
    <row r="133" spans="1:13" s="9" customFormat="1" ht="47.25">
      <c r="A133" s="54"/>
      <c r="B133" s="47"/>
      <c r="C133" s="47"/>
      <c r="D133" s="52" t="s">
        <v>51</v>
      </c>
      <c r="E133" s="27">
        <f t="shared" ref="E133:J133" si="45">E83</f>
        <v>719841</v>
      </c>
      <c r="F133" s="27">
        <f t="shared" si="45"/>
        <v>191247</v>
      </c>
      <c r="G133" s="27">
        <f t="shared" si="45"/>
        <v>99978</v>
      </c>
      <c r="H133" s="27">
        <f t="shared" si="45"/>
        <v>121079</v>
      </c>
      <c r="I133" s="27">
        <f t="shared" si="45"/>
        <v>143948</v>
      </c>
      <c r="J133" s="27">
        <f t="shared" si="45"/>
        <v>163589</v>
      </c>
    </row>
    <row r="134" spans="1:13" s="9" customFormat="1" ht="15.75">
      <c r="A134" s="22"/>
      <c r="B134" s="47"/>
      <c r="C134" s="47"/>
      <c r="D134" s="19" t="s">
        <v>58</v>
      </c>
      <c r="E134" s="27">
        <f t="shared" ref="E134:J134" si="46">E113</f>
        <v>1689515</v>
      </c>
      <c r="F134" s="27">
        <f t="shared" si="46"/>
        <v>271512</v>
      </c>
      <c r="G134" s="27">
        <f t="shared" si="46"/>
        <v>304550</v>
      </c>
      <c r="H134" s="27">
        <f t="shared" si="46"/>
        <v>337543</v>
      </c>
      <c r="I134" s="27">
        <f t="shared" si="46"/>
        <v>370997</v>
      </c>
      <c r="J134" s="27">
        <f t="shared" si="46"/>
        <v>404913</v>
      </c>
    </row>
    <row r="135" spans="1:13" s="9" customFormat="1" ht="15.75">
      <c r="A135" s="22"/>
      <c r="B135" s="47"/>
      <c r="C135" s="47"/>
      <c r="D135" s="19" t="s">
        <v>0</v>
      </c>
      <c r="E135" s="29">
        <f>E37+E68+E92+E112</f>
        <v>13308183</v>
      </c>
      <c r="F135" s="29">
        <f t="shared" ref="F135:M135" si="47">F37+F64+F88+F108</f>
        <v>2617360</v>
      </c>
      <c r="G135" s="29">
        <f t="shared" si="47"/>
        <v>2688995</v>
      </c>
      <c r="H135" s="29">
        <f t="shared" si="47"/>
        <v>2520151</v>
      </c>
      <c r="I135" s="29">
        <f t="shared" si="47"/>
        <v>2668786</v>
      </c>
      <c r="J135" s="29">
        <f t="shared" si="47"/>
        <v>2812891</v>
      </c>
      <c r="K135" s="48">
        <f t="shared" si="47"/>
        <v>0</v>
      </c>
      <c r="L135" s="49">
        <f t="shared" si="47"/>
        <v>0</v>
      </c>
      <c r="M135" s="49">
        <f t="shared" si="47"/>
        <v>0</v>
      </c>
    </row>
    <row r="136" spans="1:13" s="9" customFormat="1" ht="15.75">
      <c r="A136" s="22"/>
      <c r="B136" s="50"/>
      <c r="C136" s="50"/>
      <c r="D136" s="19" t="s">
        <v>7</v>
      </c>
      <c r="E136" s="27">
        <f t="shared" ref="E136:J136" si="48">E65</f>
        <v>390390</v>
      </c>
      <c r="F136" s="27">
        <f t="shared" si="48"/>
        <v>74000</v>
      </c>
      <c r="G136" s="27">
        <f t="shared" si="48"/>
        <v>74000</v>
      </c>
      <c r="H136" s="27">
        <f t="shared" si="48"/>
        <v>77310</v>
      </c>
      <c r="I136" s="27">
        <f t="shared" si="48"/>
        <v>80760</v>
      </c>
      <c r="J136" s="27">
        <f t="shared" si="48"/>
        <v>84320</v>
      </c>
    </row>
    <row r="137" spans="1:13" s="9" customFormat="1" ht="15.75">
      <c r="A137" s="54"/>
      <c r="B137" s="50"/>
      <c r="C137" s="50"/>
      <c r="D137" s="53" t="s">
        <v>74</v>
      </c>
      <c r="E137" s="27">
        <f>E130</f>
        <v>5000</v>
      </c>
      <c r="F137" s="27">
        <f t="shared" ref="F137:J137" si="49">F130</f>
        <v>1000</v>
      </c>
      <c r="G137" s="27">
        <f t="shared" si="49"/>
        <v>1000</v>
      </c>
      <c r="H137" s="27">
        <f t="shared" si="49"/>
        <v>1000</v>
      </c>
      <c r="I137" s="27">
        <f t="shared" si="49"/>
        <v>1000</v>
      </c>
      <c r="J137" s="27">
        <f t="shared" si="49"/>
        <v>1000</v>
      </c>
    </row>
    <row r="138" spans="1:13" s="9" customFormat="1" ht="15.75">
      <c r="A138" s="22"/>
      <c r="B138" s="50"/>
      <c r="C138" s="50"/>
      <c r="D138" s="19"/>
      <c r="E138" s="27"/>
      <c r="F138" s="27"/>
      <c r="G138" s="27"/>
      <c r="H138" s="27"/>
      <c r="I138" s="27"/>
      <c r="J138" s="27"/>
    </row>
    <row r="139" spans="1:13" s="9" customFormat="1" ht="15.75">
      <c r="A139" s="41" t="s">
        <v>70</v>
      </c>
      <c r="B139" s="50"/>
      <c r="C139" s="50"/>
      <c r="D139" s="19"/>
      <c r="E139" s="27">
        <f>E132</f>
        <v>16112929</v>
      </c>
      <c r="F139" s="27">
        <f t="shared" ref="F139:M139" si="50">F132</f>
        <v>3155119</v>
      </c>
      <c r="G139" s="27">
        <f t="shared" si="50"/>
        <v>3168523</v>
      </c>
      <c r="H139" s="27">
        <f t="shared" si="50"/>
        <v>3057083</v>
      </c>
      <c r="I139" s="27">
        <f t="shared" si="50"/>
        <v>3265491</v>
      </c>
      <c r="J139" s="27">
        <f t="shared" si="50"/>
        <v>3466713</v>
      </c>
      <c r="K139" s="27">
        <f t="shared" si="50"/>
        <v>0</v>
      </c>
      <c r="L139" s="27">
        <f t="shared" si="50"/>
        <v>0</v>
      </c>
      <c r="M139" s="27">
        <f t="shared" si="50"/>
        <v>0</v>
      </c>
    </row>
    <row r="140" spans="1:13" s="9" customFormat="1" ht="15.75">
      <c r="A140" s="22" t="s">
        <v>63</v>
      </c>
      <c r="B140" s="50"/>
      <c r="C140" s="50"/>
      <c r="D140" s="19"/>
      <c r="E140" s="27"/>
      <c r="F140" s="27"/>
      <c r="G140" s="27"/>
      <c r="H140" s="27"/>
      <c r="I140" s="27"/>
      <c r="J140" s="27"/>
    </row>
    <row r="141" spans="1:13" s="9" customFormat="1" ht="15.75">
      <c r="A141" s="24" t="s">
        <v>29</v>
      </c>
      <c r="B141" s="50"/>
      <c r="C141" s="50"/>
      <c r="D141" s="19" t="s">
        <v>0</v>
      </c>
      <c r="E141" s="27">
        <f t="shared" ref="E141:J141" si="51">E39+E97</f>
        <v>8233557</v>
      </c>
      <c r="F141" s="27">
        <f t="shared" si="51"/>
        <v>1366823</v>
      </c>
      <c r="G141" s="27">
        <f t="shared" si="51"/>
        <v>1799074</v>
      </c>
      <c r="H141" s="27">
        <f t="shared" si="51"/>
        <v>1587622</v>
      </c>
      <c r="I141" s="27">
        <f t="shared" si="51"/>
        <v>1691498</v>
      </c>
      <c r="J141" s="27">
        <f t="shared" si="51"/>
        <v>1788540</v>
      </c>
    </row>
    <row r="142" spans="1:13" s="9" customFormat="1" ht="47.25">
      <c r="A142" s="24"/>
      <c r="B142" s="50"/>
      <c r="C142" s="50"/>
      <c r="D142" s="19" t="s">
        <v>51</v>
      </c>
      <c r="E142" s="27">
        <f>E133</f>
        <v>719841</v>
      </c>
      <c r="F142" s="27">
        <f t="shared" ref="F142:J142" si="52">F133</f>
        <v>191247</v>
      </c>
      <c r="G142" s="27">
        <f t="shared" si="52"/>
        <v>99978</v>
      </c>
      <c r="H142" s="27">
        <f t="shared" si="52"/>
        <v>121079</v>
      </c>
      <c r="I142" s="27">
        <f t="shared" si="52"/>
        <v>143948</v>
      </c>
      <c r="J142" s="27">
        <f t="shared" si="52"/>
        <v>163589</v>
      </c>
    </row>
    <row r="143" spans="1:13" s="9" customFormat="1" ht="15.75">
      <c r="A143" s="24"/>
      <c r="B143" s="50"/>
      <c r="C143" s="50"/>
      <c r="D143" s="53" t="s">
        <v>74</v>
      </c>
      <c r="E143" s="27">
        <f>E130</f>
        <v>5000</v>
      </c>
      <c r="F143" s="27">
        <f t="shared" ref="F143:J143" si="53">F130</f>
        <v>1000</v>
      </c>
      <c r="G143" s="27">
        <f t="shared" si="53"/>
        <v>1000</v>
      </c>
      <c r="H143" s="27">
        <f t="shared" si="53"/>
        <v>1000</v>
      </c>
      <c r="I143" s="27">
        <f t="shared" si="53"/>
        <v>1000</v>
      </c>
      <c r="J143" s="27">
        <f t="shared" si="53"/>
        <v>1000</v>
      </c>
    </row>
    <row r="144" spans="1:13" s="9" customFormat="1" ht="15.75">
      <c r="A144" s="7" t="s">
        <v>32</v>
      </c>
      <c r="B144" s="50"/>
      <c r="C144" s="50"/>
      <c r="D144" s="19" t="s">
        <v>0</v>
      </c>
      <c r="E144" s="27">
        <f>E40+E73+E117</f>
        <v>4990427</v>
      </c>
      <c r="F144" s="27">
        <f t="shared" ref="F144:J144" si="54">F40+F73+F117</f>
        <v>1231376</v>
      </c>
      <c r="G144" s="27">
        <f t="shared" si="54"/>
        <v>874863</v>
      </c>
      <c r="H144" s="27">
        <f t="shared" si="54"/>
        <v>916688</v>
      </c>
      <c r="I144" s="27">
        <f t="shared" si="54"/>
        <v>960637</v>
      </c>
      <c r="J144" s="27">
        <f t="shared" si="54"/>
        <v>1006863</v>
      </c>
    </row>
    <row r="145" spans="1:10" s="9" customFormat="1" ht="15.75">
      <c r="A145" s="7"/>
      <c r="B145" s="50"/>
      <c r="C145" s="50"/>
      <c r="D145" s="19" t="s">
        <v>58</v>
      </c>
      <c r="E145" s="27">
        <f>E118</f>
        <v>1689515</v>
      </c>
      <c r="F145" s="27">
        <f t="shared" ref="F145:J145" si="55">F118</f>
        <v>271512</v>
      </c>
      <c r="G145" s="27">
        <f t="shared" si="55"/>
        <v>304550</v>
      </c>
      <c r="H145" s="27">
        <f t="shared" si="55"/>
        <v>337543</v>
      </c>
      <c r="I145" s="27">
        <f t="shared" si="55"/>
        <v>370997</v>
      </c>
      <c r="J145" s="27">
        <f t="shared" si="55"/>
        <v>404913</v>
      </c>
    </row>
    <row r="146" spans="1:10" s="9" customFormat="1" ht="15.75">
      <c r="A146" s="7" t="s">
        <v>30</v>
      </c>
      <c r="B146" s="50"/>
      <c r="C146" s="50"/>
      <c r="D146" s="19" t="s">
        <v>0</v>
      </c>
      <c r="E146" s="27">
        <f>E41</f>
        <v>11600</v>
      </c>
      <c r="F146" s="27">
        <f t="shared" ref="F146:J146" si="56">F41</f>
        <v>2000</v>
      </c>
      <c r="G146" s="27">
        <f t="shared" si="56"/>
        <v>2100</v>
      </c>
      <c r="H146" s="27">
        <f t="shared" si="56"/>
        <v>2300</v>
      </c>
      <c r="I146" s="27">
        <f t="shared" si="56"/>
        <v>2500</v>
      </c>
      <c r="J146" s="27">
        <f t="shared" si="56"/>
        <v>2700</v>
      </c>
    </row>
    <row r="147" spans="1:10" s="9" customFormat="1" ht="16.5" customHeight="1">
      <c r="A147" s="19" t="s">
        <v>34</v>
      </c>
      <c r="B147" s="50"/>
      <c r="C147" s="50"/>
      <c r="D147" s="19" t="s">
        <v>0</v>
      </c>
      <c r="E147" s="27">
        <f>E42</f>
        <v>72599</v>
      </c>
      <c r="F147" s="27">
        <f t="shared" ref="F147:J147" si="57">F42</f>
        <v>17161</v>
      </c>
      <c r="G147" s="27">
        <f t="shared" si="57"/>
        <v>12958</v>
      </c>
      <c r="H147" s="27">
        <f t="shared" si="57"/>
        <v>13541</v>
      </c>
      <c r="I147" s="27">
        <f t="shared" si="57"/>
        <v>14151</v>
      </c>
      <c r="J147" s="27">
        <f t="shared" si="57"/>
        <v>14788</v>
      </c>
    </row>
    <row r="148" spans="1:10" ht="15.75">
      <c r="A148" s="51" t="s">
        <v>2</v>
      </c>
      <c r="B148" s="23"/>
      <c r="C148" s="23"/>
      <c r="D148" s="19" t="s">
        <v>42</v>
      </c>
      <c r="E148" s="27">
        <f t="shared" ref="E148:J152" si="58">E48+E55</f>
        <v>75410</v>
      </c>
      <c r="F148" s="27">
        <f t="shared" si="58"/>
        <v>14300</v>
      </c>
      <c r="G148" s="27">
        <f t="shared" si="58"/>
        <v>14300</v>
      </c>
      <c r="H148" s="27">
        <f t="shared" si="58"/>
        <v>14930</v>
      </c>
      <c r="I148" s="27">
        <f t="shared" si="58"/>
        <v>15600</v>
      </c>
      <c r="J148" s="27">
        <f t="shared" si="58"/>
        <v>16280</v>
      </c>
    </row>
    <row r="149" spans="1:10" ht="15.75">
      <c r="A149" s="51" t="s">
        <v>3</v>
      </c>
      <c r="B149" s="23"/>
      <c r="C149" s="23"/>
      <c r="D149" s="19" t="s">
        <v>42</v>
      </c>
      <c r="E149" s="27">
        <f t="shared" si="58"/>
        <v>69620</v>
      </c>
      <c r="F149" s="27">
        <f t="shared" si="58"/>
        <v>13200</v>
      </c>
      <c r="G149" s="27">
        <f t="shared" si="58"/>
        <v>13200</v>
      </c>
      <c r="H149" s="27">
        <f t="shared" si="58"/>
        <v>13790</v>
      </c>
      <c r="I149" s="27">
        <f t="shared" si="58"/>
        <v>14400</v>
      </c>
      <c r="J149" s="27">
        <f t="shared" si="58"/>
        <v>15030</v>
      </c>
    </row>
    <row r="150" spans="1:10" ht="15.75">
      <c r="A150" s="51" t="s">
        <v>4</v>
      </c>
      <c r="B150" s="23"/>
      <c r="C150" s="23"/>
      <c r="D150" s="19" t="s">
        <v>42</v>
      </c>
      <c r="E150" s="27">
        <f t="shared" si="58"/>
        <v>63320</v>
      </c>
      <c r="F150" s="27">
        <f t="shared" si="58"/>
        <v>12000</v>
      </c>
      <c r="G150" s="27">
        <f t="shared" si="58"/>
        <v>12000</v>
      </c>
      <c r="H150" s="27">
        <f t="shared" si="58"/>
        <v>12540</v>
      </c>
      <c r="I150" s="27">
        <f t="shared" si="58"/>
        <v>13100</v>
      </c>
      <c r="J150" s="27">
        <f t="shared" si="58"/>
        <v>13680</v>
      </c>
    </row>
    <row r="151" spans="1:10" ht="15.75">
      <c r="A151" s="51" t="s">
        <v>5</v>
      </c>
      <c r="B151" s="23"/>
      <c r="C151" s="23"/>
      <c r="D151" s="19" t="s">
        <v>42</v>
      </c>
      <c r="E151" s="27">
        <f t="shared" si="58"/>
        <v>97630</v>
      </c>
      <c r="F151" s="27">
        <f t="shared" si="58"/>
        <v>18500</v>
      </c>
      <c r="G151" s="27">
        <f t="shared" si="58"/>
        <v>18500</v>
      </c>
      <c r="H151" s="27">
        <f t="shared" si="58"/>
        <v>19330</v>
      </c>
      <c r="I151" s="27">
        <f t="shared" si="58"/>
        <v>20200</v>
      </c>
      <c r="J151" s="27">
        <f t="shared" si="58"/>
        <v>21100</v>
      </c>
    </row>
    <row r="152" spans="1:10" ht="15.75">
      <c r="A152" s="51" t="s">
        <v>6</v>
      </c>
      <c r="B152" s="23"/>
      <c r="C152" s="23"/>
      <c r="D152" s="19" t="s">
        <v>42</v>
      </c>
      <c r="E152" s="27">
        <f t="shared" si="58"/>
        <v>84410</v>
      </c>
      <c r="F152" s="27">
        <f t="shared" si="58"/>
        <v>16000</v>
      </c>
      <c r="G152" s="27">
        <f t="shared" si="58"/>
        <v>16000</v>
      </c>
      <c r="H152" s="27">
        <f t="shared" si="58"/>
        <v>16720</v>
      </c>
      <c r="I152" s="27">
        <f t="shared" si="58"/>
        <v>17460</v>
      </c>
      <c r="J152" s="27">
        <f t="shared" si="58"/>
        <v>18230</v>
      </c>
    </row>
    <row r="153" spans="1:10">
      <c r="A153" s="23"/>
      <c r="B153" s="23"/>
      <c r="C153" s="23"/>
      <c r="D153" s="23"/>
      <c r="E153" s="23"/>
      <c r="F153" s="23"/>
      <c r="G153" s="23"/>
      <c r="H153" s="23"/>
      <c r="I153" s="23"/>
      <c r="J153" s="23"/>
    </row>
    <row r="154" spans="1:10">
      <c r="A154" s="23"/>
      <c r="B154" s="23"/>
      <c r="C154" s="23"/>
      <c r="D154" s="23"/>
      <c r="E154" s="23"/>
      <c r="F154" s="23"/>
      <c r="G154" s="23"/>
      <c r="H154" s="23"/>
      <c r="I154" s="23"/>
      <c r="J154" s="23"/>
    </row>
  </sheetData>
  <mergeCells count="30">
    <mergeCell ref="E12:J12"/>
    <mergeCell ref="E13:J13"/>
    <mergeCell ref="A21:A22"/>
    <mergeCell ref="B21:B22"/>
    <mergeCell ref="D21:D22"/>
    <mergeCell ref="A12:A14"/>
    <mergeCell ref="B12:B14"/>
    <mergeCell ref="C12:C14"/>
    <mergeCell ref="D12:D14"/>
    <mergeCell ref="A15:J16"/>
    <mergeCell ref="A17:J18"/>
    <mergeCell ref="A32:J32"/>
    <mergeCell ref="A47:A52"/>
    <mergeCell ref="B47:B52"/>
    <mergeCell ref="A81:J81"/>
    <mergeCell ref="A80:J80"/>
    <mergeCell ref="A45:J45"/>
    <mergeCell ref="A54:A59"/>
    <mergeCell ref="B54:B59"/>
    <mergeCell ref="A44:J44"/>
    <mergeCell ref="A120:J120"/>
    <mergeCell ref="A121:J121"/>
    <mergeCell ref="A82:A83"/>
    <mergeCell ref="B82:B83"/>
    <mergeCell ref="C82:C83"/>
    <mergeCell ref="A100:J100"/>
    <mergeCell ref="A101:J101"/>
    <mergeCell ref="A102:A103"/>
    <mergeCell ref="B102:B103"/>
    <mergeCell ref="C102:C103"/>
  </mergeCells>
  <pageMargins left="0" right="0" top="0.15748031496062992" bottom="0.35433070866141736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2021-05-14T09:42:21Z</dcterms:modified>
</cp:coreProperties>
</file>